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B163AA40-82B1-422D-A1BA-29B7FE013F0D}" xr6:coauthVersionLast="47" xr6:coauthVersionMax="47" xr10:uidLastSave="{00000000-0000-0000-0000-000000000000}"/>
  <bookViews>
    <workbookView xWindow="-15" yWindow="-15" windowWidth="14400" windowHeight="15630" tabRatio="904" firstSheet="21"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<sst xmlns="http://schemas.openxmlformats.org/spreadsheetml/2006/main" count="3430" uniqueCount="1587">
  <si>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</si>
  <si>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</si>
  <si>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</si>
  <si>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</si>
  <si>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</si>
  <si>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</si>
  <si>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</si>
  <si>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</si>
  <si>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</si>
  <si>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</si>
  <si>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</si>
  <si>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</si>
  <si>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</si>
  <si>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</si>
  <si>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</si>
  <si>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</si>
  <si>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</si>
  <si>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</si>
  <si>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</si>
  <si>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</si>
  <si>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</si>
  <si>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</si>
  <si>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</si>
  <si>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</si>
  <si>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</si>
  <si>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</si>
  <si>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</si>
  <si>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</si>
  <si>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</si>
  <si>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</si>
  <si>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</si>
  <si>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</si>
  <si>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</si>
  <si>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</si>
  <si>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</si>
  <si>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</si>
  <si>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</si>
  <si>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</si>
  <si>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</si>
  <si>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</si>
  <si>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</si>
  <si>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</si>
  <si>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</si>
  <si>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</si>
  <si>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</si>
  <si>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</si>
  <si>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</si>
  <si>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</si>
  <si>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</si>
  <si>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</si>
  <si>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</si>
  <si>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</si>
  <si>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</si>
  <si>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</si>
  <si>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</si>
  <si>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</si>
  <si>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</si>
  <si>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</si>
  <si>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</si>
  <si>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</si>
  <si>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</si>
  <si>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</si>
  <si>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</si>
  <si>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</si>
  <si>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</si>
  <si>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</si>
  <si>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</si>
  <si>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</si>
  <si>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</si>
  <si>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</si>
  <si>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</si>
  <si>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</si>
  <si>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</si>
  <si>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</si>
  <si>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</si>
  <si>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</si>
  <si>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</si>
  <si>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</si>
  <si>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</si>
  <si>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</si>
  <si>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</si>
  <si>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</si>
  <si>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</si>
  <si>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</si>
  <si>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</si>
  <si>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</si>
  <si>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</si>
  <si>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</si>
  <si>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</si>
  <si>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</si>
  <si>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</si>
  <si>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</si>
  <si>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</si>
  <si>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</si>
  <si>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</si>
  <si>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</si>
  <si>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</si>
  <si>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</si>
  <si>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</si>
  <si>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</si>
  <si>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</si>
  <si>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</si>
  <si>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</si>
  <si>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</si>
  <si>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</si>
  <si>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</si>
  <si>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</si>
  <si>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</si>
  <si>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</si>
  <si>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</si>
  <si>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</si>
  <si>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</si>
  <si>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</si>
  <si>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</si>
  <si>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</si>
  <si>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</si>
  <si>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</si>
  <si>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</si>
  <si>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</si>
  <si>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</si>
  <si>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</si>
  <si>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</si>
  <si>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</si>
  <si>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</si>
  <si>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</si>
  <si>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</si>
  <si>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</si>
  <si>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</si>
  <si>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</si>
  <si>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</si>
  <si>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</si>
  <si>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</si>
  <si>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</si>
  <si>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</si>
  <si>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</si>
  <si>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</si>
  <si>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</si>
  <si>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</si>
  <si>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</si>
  <si>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</si>
  <si>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</si>
  <si>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</si>
  <si>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</si>
  <si>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</si>
  <si>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</si>
  <si>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</si>
  <si>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</si>
  <si>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</si>
  <si>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</si>
  <si>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</si>
  <si>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</si>
  <si>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</si>
  <si>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</si>
  <si>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</si>
  <si>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</si>
  <si>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</si>
  <si>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</si>
  <si>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</si>
  <si>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</si>
  <si>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</si>
  <si>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</si>
  <si>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</si>
  <si>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</si>
  <si>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</si>
  <si>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</si>
  <si>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</si>
  <si>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</si>
  <si>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</si>
  <si>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</si>
  <si>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</si>
  <si>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</si>
  <si>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</si>
  <si>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</si>
  <si>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</si>
  <si>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</si>
  <si>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</si>
  <si>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</si>
  <si>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</si>
  <si>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</si>
  <si>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</si>
  <si>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</si>
  <si>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</si>
  <si>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</si>
  <si>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</si>
  <si>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</si>
  <si>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</si>
  <si>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</si>
  <si>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</si>
  <si>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</si>
  <si>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</si>
  <si>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</si>
  <si>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</si>
  <si>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</si>
  <si>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</si>
  <si>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</si>
  <si>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</si>
  <si>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</si>
  <si>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</si>
  <si>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</si>
  <si>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</si>
  <si>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</si>
  <si>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</si>
  <si>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</si>
  <si>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</si>
  <si>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</si>
  <si>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</si>
  <si>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</si>
  <si>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</si>
  <si>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</si>
  <si>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</si>
  <si>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</si>
  <si>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</si>
  <si>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</si>
  <si>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</si>
  <si>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</si>
  <si>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</si>
  <si>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</si>
  <si>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</si>
  <si>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</si>
  <si>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</si>
  <si>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</si>
  <si>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</si>
  <si>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</si>
  <si>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</si>
  <si>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</si>
  <si>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</si>
  <si>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</si>
  <si>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</si>
  <si>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</si>
  <si>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</si>
  <si>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</si>
  <si>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</si>
  <si>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</si>
  <si>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</si>
  <si>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</si>
  <si>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</si>
  <si>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</si>
  <si>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</si>
  <si>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</si>
  <si>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</si>
  <si>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</si>
  <si>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</si>
  <si>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</si>
  <si>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</si>
  <si>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</si>
  <si>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</si>
  <si>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</si>
  <si>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</si>
  <si>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</si>
  <si>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</si>
  <si>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</si>
  <si>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</si>
  <si>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</si>
  <si>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</si>
  <si>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</si>
  <si>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</si>
  <si>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</si>
  <si>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</si>
  <si>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</si>
  <si>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</si>
  <si>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</si>
  <si>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</si>
  <si>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</si>
  <si>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</si>
  <si>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</si>
  <si>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</si>
  <si>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</si>
  <si>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</si>
  <si>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</si>
  <si>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</si>
  <si>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</si>
  <si>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</si>
  <si>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</si>
  <si>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</si>
  <si>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</si>
  <si>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</si>
  <si>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</si>
  <si>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</si>
  <si>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</si>
  <si>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</si>
  <si>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</si>
  <si>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</si>
  <si>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</si>
  <si>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</si>
  <si>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</si>
  <si>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</si>
  <si>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</si>
  <si>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</si>
  <si>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</si>
  <si>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</si>
  <si>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</si>
  <si>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</si>
  <si>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</si>
  <si>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</si>
  <si>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</si>
  <si>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</si>
  <si>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</si>
  <si>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</si>
  <si>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</si>
  <si>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</si>
  <si>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</si>
  <si>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</si>
  <si>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</si>
  <si>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</si>
  <si>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</si>
  <si>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</si>
  <si>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</si>
  <si>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</si>
  <si>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</si>
  <si>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</si>
  <si>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</si>
  <si>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</si>
  <si>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</si>
  <si>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</si>
  <si>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</si>
  <si>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</si>
  <si>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</si>
  <si>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</si>
  <si>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</si>
  <si>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</si>
  <si>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</si>
  <si>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</si>
  <si>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</si>
  <si>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</si>
  <si>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</si>
  <si>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</si>
  <si>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</si>
  <si>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</si>
  <si>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</si>
  <si>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</si>
  <si>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</si>
  <si>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</si>
  <si>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</si>
  <si>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</si>
  <si>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</si>
  <si>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</si>
  <si>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</si>
  <si>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</si>
  <si>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</si>
  <si>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</si>
  <si>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</si>
  <si>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</si>
  <si>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</si>
  <si>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</si>
  <si>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</si>
  <si>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</si>
  <si>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</si>
  <si>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</si>
  <si>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</si>
  <si>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</si>
  <si>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</si>
  <si>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</si>
  <si>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</si>
  <si>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</si>
  <si>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</si>
  <si>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</si>
  <si>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</si>
  <si>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</si>
  <si>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</si>
  <si>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</si>
  <si>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</si>
  <si>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</si>
  <si>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</si>
  <si>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</si>
  <si>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</si>
  <si>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</si>
  <si>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</si>
  <si>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</si>
  <si>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</si>
  <si>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</si>
  <si>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</si>
  <si>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</si>
  <si>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</si>
  <si>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</si>
  <si>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</si>
  <si>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</si>
  <si>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</si>
  <si>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</si>
  <si>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</si>
  <si>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</si>
  <si>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</si>
  <si>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</si>
  <si>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</si>
  <si>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</si>
  <si>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</si>
  <si>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</si>
  <si>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</si>
  <si>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</si>
  <si>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</si>
  <si>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</si>
  <si>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</si>
  <si>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</si>
  <si>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</si>
  <si>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</si>
  <si>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</si>
  <si>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</si>
  <si>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</si>
  <si>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</si>
  <si>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</si>
  <si>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</si>
  <si>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</si>
  <si>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</si>
  <si>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</si>
  <si>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</si>
  <si>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</si>
  <si>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</si>
  <si>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</si>
  <si>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</si>
  <si>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</si>
  <si>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</si>
  <si>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</si>
  <si>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</si>
  <si>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</si>
  <si>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</si>
  <si>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</si>
  <si>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</si>
  <si>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</si>
  <si>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</si>
  <si>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</si>
  <si>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</si>
  <si>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</si>
  <si>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</si>
  <si>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</si>
  <si>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</si>
  <si>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</si>
  <si>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</si>
  <si>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</si>
  <si>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</si>
  <si>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</si>
  <si>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</si>
  <si>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</si>
  <si>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</si>
  <si>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</si>
  <si>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</si>
  <si>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</si>
  <si>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</si>
  <si>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</si>
  <si>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</si>
  <si>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</si>
  <si>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</si>
  <si>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</si>
  <si>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</si>
  <si>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</si>
  <si>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</si>
  <si>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</si>
  <si>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</si>
  <si>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</si>
  <si>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</si>
  <si>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</si>
  <si>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</si>
  <si>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</si>
  <si>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</si>
  <si>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</si>
  <si>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</si>
  <si>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</si>
  <si>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</si>
  <si>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</si>
  <si>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</si>
  <si>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</si>
  <si>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</si>
  <si>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</si>
  <si>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</si>
  <si>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</si>
  <si>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</si>
  <si>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</si>
  <si>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</si>
  <si>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</si>
  <si>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</si>
  <si>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</si>
  <si>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</si>
  <si>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</si>
  <si>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</si>
  <si>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</si>
  <si>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</si>
  <si>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</si>
  <si>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</si>
  <si>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</si>
  <si>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</si>
  <si>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</si>
  <si>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</si>
  <si>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</si>
  <si>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</si>
  <si>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</si>
  <si>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</si>
  <si>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</si>
  <si>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</si>
  <si>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</si>
  <si>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</si>
  <si>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</si>
  <si>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</si>
  <si>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</si>
  <si>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</si>
  <si>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</si>
  <si>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</si>
  <si>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</si>
  <si>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</si>
  <si>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</si>
  <si>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</si>
  <si>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</si>
  <si>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</si>
  <si>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</si>
  <si>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</si>
  <si>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</si>
  <si>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</si>
  <si>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</si>
  <si>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</si>
  <si>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</si>
  <si>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</si>
  <si>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</si>
  <si>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</si>
  <si>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</si>
  <si>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</si>
  <si>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</si>
  <si>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</si>
  <si>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</si>
  <si>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</si>
  <si>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</si>
  <si>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</si>
  <si>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</si>
  <si>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</si>
  <si>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</si>
  <si>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</si>
  <si>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</si>
  <si>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</si>
  <si>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</si>
  <si>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</si>
  <si>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</si>
  <si>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</si>
  <si>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</si>
  <si>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</si>
  <si>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</si>
  <si>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</si>
  <si>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</si>
  <si>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</si>
  <si>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</si>
  <si>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</si>
  <si>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</si>
  <si>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</si>
  <si>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</si>
  <si>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</si>
  <si>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</si>
  <si>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</si>
  <si>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</si>
  <si>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</si>
  <si>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</si>
  <si>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</si>
  <si>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</si>
  <si>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</si>
  <si>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</si>
  <si>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</si>
  <si>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</si>
  <si>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</si>
  <si>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</si>
  <si>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</si>
  <si>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</si>
  <si>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</si>
  <si>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</si>
  <si>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</si>
  <si>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</si>
  <si>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</si>
  <si>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</si>
  <si>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</si>
  <si>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</si>
  <si>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</si>
  <si>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</si>
  <si>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</si>
  <si>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</si>
  <si>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</si>
  <si>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</si>
  <si>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</si>
  <si>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</si>
  <si>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</si>
  <si>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</si>
  <si>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</si>
  <si>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</si>
  <si>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</si>
  <si>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</si>
  <si>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</si>
  <si>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</si>
  <si>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</si>
  <si>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</si>
  <si>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</si>
  <si>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</si>
  <si>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</si>
  <si>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</si>
  <si>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</si>
  <si>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</si>
  <si>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</si>
  <si>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</si>
  <si>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</si>
  <si>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</si>
  <si>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</si>
  <si>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</si>
  <si>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</si>
  <si>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</si>
  <si>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</si>
  <si>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</si>
  <si>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</si>
  <si>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</si>
  <si>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</si>
  <si>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</si>
  <si>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</si>
  <si>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</si>
  <si>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</si>
  <si>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</si>
  <si>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</si>
  <si>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</si>
  <si>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</si>
  <si>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</si>
  <si>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</si>
  <si>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</si>
  <si>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</si>
  <si>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</si>
  <si>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</si>
  <si>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</si>
  <si>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</si>
  <si>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</si>
  <si>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</si>
  <si>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</si>
  <si>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</si>
  <si>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</si>
  <si>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</si>
  <si>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</si>
  <si>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</si>
  <si>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</si>
  <si>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</si>
  <si>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</si>
  <si>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</si>
  <si>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</si>
  <si>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</si>
  <si>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</si>
  <si>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</si>
  <si>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</si>
  <si>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</si>
  <si>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</si>
  <si>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</si>
  <si>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</si>
  <si>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</si>
  <si>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</si>
  <si>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</si>
  <si>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</si>
  <si>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</si>
  <si>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</si>
  <si>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</si>
  <si>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</si>
  <si>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</si>
  <si>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</si>
  <si>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</si>
  <si>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</si>
  <si>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</si>
  <si>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</si>
  <si>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</si>
  <si>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</si>
  <si>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</si>
  <si>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</si>
  <si>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</si>
  <si>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</si>
  <si>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</si>
  <si>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</si>
  <si>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</si>
  <si>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</si>
  <si>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</si>
  <si>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</si>
  <si>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</si>
  <si>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</si>
  <si>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</si>
  <si>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</si>
  <si>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</si>
  <si>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</si>
  <si>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</si>
  <si>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</si>
  <si>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</si>
  <si>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</si>
  <si>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</si>
  <si>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</si>
  <si>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</si>
  <si>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</si>
  <si>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</si>
  <si>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</si>
  <si>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</si>
  <si>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</si>
  <si>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</si>
  <si>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</si>
  <si>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</si>
  <si>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</si>
  <si>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</si>
  <si>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</si>
  <si>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</si>
  <si>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</si>
  <si>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</si>
  <si>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</si>
  <si>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</si>
  <si>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</si>
  <si>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</si>
  <si>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</si>
  <si>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</si>
  <si>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</si>
  <si>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</si>
  <si>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</si>
  <si>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</si>
  <si>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</si>
  <si>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</si>
  <si>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</si>
  <si>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</si>
  <si>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</si>
  <si>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</si>
  <si>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</si>
  <si>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</si>
  <si>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</si>
  <si>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</si>
  <si>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</si>
  <si>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</si>
  <si>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</si>
  <si>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</si>
  <si>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</si>
  <si>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</si>
  <si>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</si>
  <si>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</si>
  <si>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</si>
  <si>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</si>
  <si>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</si>
  <si>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</si>
  <si>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</si>
  <si>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</si>
  <si>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</si>
  <si>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</si>
  <si>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</si>
  <si>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</si>
  <si>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</si>
  <si>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</si>
  <si>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</si>
  <si>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</si>
  <si>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</si>
  <si>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</si>
  <si>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</si>
  <si>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</si>
  <si>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</si>
  <si>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</si>
  <si>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</si>
  <si>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</si>
  <si>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</si>
  <si>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</si>
  <si>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</si>
  <si>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</si>
  <si>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</si>
  <si>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</si>
  <si>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</si>
  <si>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</si>
  <si>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</si>
  <si>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</si>
  <si>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</si>
  <si>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</si>
  <si>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</si>
  <si>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</si>
  <si>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</si>
  <si>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</si>
  <si>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</si>
  <si>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</si>
  <si>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</si>
  <si>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</si>
  <si>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</si>
  <si>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</si>
  <si>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</si>
  <si>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</si>
  <si>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</si>
  <si>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</si>
  <si>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</si>
  <si>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</si>
  <si>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</si>
  <si>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</si>
  <si>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</si>
  <si>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</si>
  <si>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</si>
  <si>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</si>
  <si>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</si>
  <si>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</si>
  <si>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</si>
  <si>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</si>
  <si>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</si>
  <si>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</si>
  <si>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</si>
  <si>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</si>
  <si>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</si>
  <si>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</si>
  <si>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</si>
  <si>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</si>
  <si>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</si>
  <si>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</si>
  <si>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</si>
  <si>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</si>
  <si>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</si>
  <si>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</si>
  <si>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</si>
  <si>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</si>
  <si>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</si>
  <si>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</si>
  <si>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</si>
  <si>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</si>
  <si>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</si>
  <si>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</si>
  <si>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</si>
  <si>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</si>
  <si>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</si>
  <si>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</si>
  <si>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</si>
  <si>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</si>
  <si>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</si>
  <si>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</si>
  <si>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</si>
  <si>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</si>
  <si>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</si>
  <si>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</si>
  <si>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</si>
  <si>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</si>
  <si>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</si>
  <si>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</si>
  <si>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</si>
  <si>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</si>
  <si>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</si>
  <si>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</si>
  <si>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</si>
  <si>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</si>
  <si>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</si>
  <si>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</si>
  <si>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</si>
  <si>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</si>
  <si>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</si>
  <si>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</si>
  <si>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</si>
  <si>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</si>
  <si>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</si>
  <si>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</si>
  <si>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</si>
  <si>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</si>
  <si>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</si>
  <si>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</si>
  <si>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</si>
  <si>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</si>
  <si>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</si>
  <si>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</si>
  <si>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</si>
  <si>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</si>
  <si>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</si>
  <si>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</si>
  <si>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</si>
  <si>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</si>
  <si>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</si>
  <si>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</si>
  <si>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</si>
  <si>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</si>
  <si>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</si>
  <si>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</si>
  <si>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</si>
  <si>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</si>
  <si>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</si>
  <si>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</si>
  <si>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</si>
  <si>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</si>
  <si>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</si>
  <si>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</si>
  <si>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</si>
  <si>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</si>
  <si>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</si>
  <si>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</si>
  <si>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</si>
  <si>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</si>
  <si>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</si>
  <si>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</si>
  <si>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</si>
  <si>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</si>
  <si>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</si>
  <si>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</si>
  <si>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</si>
  <si>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</si>
  <si>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</si>
  <si>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</si>
  <si>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</si>
  <si>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</si>
  <si>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</si>
  <si>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</si>
  <si>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</si>
  <si>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</si>
  <si>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</si>
  <si>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</si>
  <si>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</si>
  <si>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</si>
  <si>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</si>
  <si>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</si>
  <si>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</si>
  <si>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</si>
  <si>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</si>
  <si>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</si>
  <si>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</si>
  <si>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</si>
  <si>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</si>
  <si>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</si>
  <si>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</si>
  <si>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</si>
  <si>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</si>
  <si>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</si>
  <si>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</si>
  <si>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</si>
  <si>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</si>
  <si>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</si>
  <si>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</si>
  <si>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</si>
  <si>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</si>
  <si>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</si>
  <si>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</si>
  <si>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</si>
  <si>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</si>
  <si>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</si>
  <si>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</si>
  <si>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</si>
  <si>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</si>
  <si>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</si>
  <si>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</si>
  <si>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</si>
  <si>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</si>
  <si>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</si>
  <si>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</si>
  <si>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</si>
  <si>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</si>
  <si>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</si>
  <si>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</si>
  <si>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</si>
  <si>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</si>
  <si>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</si>
  <si>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</si>
  <si>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</si>
  <si>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</si>
  <si>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</si>
  <si>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</si>
  <si>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</si>
  <si>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</si>
  <si>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</si>
  <si>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</si>
  <si>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</si>
  <si>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</si>
  <si>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</si>
  <si>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</si>
  <si>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</si>
  <si>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</si>
  <si>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</si>
  <si>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</si>
  <si>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</si>
  <si>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</si>
  <si>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</si>
  <si>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</si>
  <si>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</si>
  <si>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</si>
  <si>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</si>
  <si>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</si>
  <si>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</si>
  <si>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</si>
  <si>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</si>
  <si>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</si>
  <si>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</si>
  <si>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</si>
  <si>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</si>
  <si>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</si>
  <si>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</si>
  <si>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</si>
  <si>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</si>
  <si>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</si>
  <si>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</si>
  <si>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</si>
  <si>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</si>
  <si>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</si>
  <si>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</si>
  <si>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</si>
  <si>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</si>
  <si>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</si>
  <si>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</si>
  <si>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</si>
  <si>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</si>
  <si>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</si>
  <si>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</si>
  <si>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</si>
  <si>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</si>
  <si>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</si>
  <si>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</si>
  <si>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</si>
  <si>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</si>
  <si>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</si>
  <si>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</si>
  <si>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</si>
  <si>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</si>
  <si>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</si>
  <si>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</si>
  <si>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</si>
  <si>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</si>
  <si>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</si>
  <si>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</si>
  <si>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</si>
  <si>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</si>
  <si>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</si>
  <si>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</si>
  <si>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</si>
  <si>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</si>
  <si>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</si>
  <si>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</si>
  <si>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</si>
  <si>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</si>
  <si>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</si>
  <si>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</si>
  <si>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</si>
  <si>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</si>
  <si>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</si>
  <si>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</si>
  <si>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</si>
  <si>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</si>
  <si>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</si>
  <si>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</si>
  <si>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</si>
  <si>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</si>
  <si>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</si>
  <si>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</si>
  <si>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</si>
  <si>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</si>
  <si>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</si>
  <si>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</si>
  <si>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</si>
  <si>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</si>
  <si>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</si>
  <si>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</si>
  <si>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</si>
  <si>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</si>
  <si>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</si>
  <si>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</si>
  <si>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</si>
  <si>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</si>
  <si>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</si>
  <si>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</si>
  <si>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</si>
  <si>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</si>
  <si>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</si>
  <si>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</si>
  <si>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</si>
  <si>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</si>
  <si>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</si>
  <si>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</si>
  <si>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</si>
  <si>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</si>
  <si>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</si>
  <si>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</si>
  <si>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</si>
  <si>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</si>
  <si>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</si>
  <si>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</si>
  <si>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</si>
  <si>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</si>
  <si>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</si>
  <si>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</si>
  <si>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</si>
  <si>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</si>
  <si>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</si>
  <si>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</si>
  <si>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</si>
  <si>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</si>
  <si>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</si>
  <si>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</si>
  <si>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</si>
  <si>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</si>
  <si>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</si>
  <si>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</si>
  <si>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</si>
  <si>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</si>
  <si>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</si>
  <si>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</si>
  <si>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</si>
  <si>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</si>
  <si>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</si>
  <si>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</si>
  <si>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</si>
  <si>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</si>
  <si>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</si>
  <si>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</si>
  <si>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</si>
  <si>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</si>
  <si>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</si>
  <si>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</si>
  <si>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</si>
  <si>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</si>
  <si>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</si>
  <si>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</si>
  <si>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</si>
  <si>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</si>
  <si>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</si>
  <si>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</si>
  <si>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</si>
  <si>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</si>
  <si>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</si>
  <si>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</si>
  <si>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</si>
  <si>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</si>
  <si>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</si>
  <si>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</si>
  <si>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</si>
  <si>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</si>
  <si>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</si>
  <si>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</si>
  <si>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</si>
  <si>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</si>
  <si>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</si>
  <si>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</si>
  <si>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</si>
  <si>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</si>
  <si>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</si>
  <si>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</si>
  <si>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</si>
  <si>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</si>
  <si>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</si>
  <si>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</si>
  <si>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</si>
  <si>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</si>
  <si>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</si>
  <si>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</si>
  <si>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</si>
  <si>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</si>
  <si>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</si>
  <si>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</si>
  <si>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</si>
  <si>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</si>
  <si>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</si>
  <si>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</si>
  <si>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</si>
  <si>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</si>
  <si>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</si>
  <si>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</si>
  <si>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</si>
  <si>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</si>
  <si>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</si>
  <si>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</si>
  <si>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</si>
  <si>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</si>
  <si>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</si>
  <si>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</si>
  <si>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</si>
  <si>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</si>
  <si>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</si>
  <si>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</si>
  <si>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</si>
  <si>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</si>
  <si>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</si>
  <si>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</si>
  <si>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</si>
  <si>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</si>
  <si>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</si>
  <si>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</si>
  <si>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</si>
  <si>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</si>
  <si>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</si>
  <si>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</si>
  <si>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</si>
  <si>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</si>
  <si>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</si>
  <si>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</si>
  <si>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</si>
  <si>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</si>
  <si>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</si>
  <si>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</si>
  <si>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</si>
  <si>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</si>
  <si>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</si>
  <si>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</si>
  <si>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</si>
  <si>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</si>
  <si>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</si>
  <si>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</si>
  <si>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</si>
  <si>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</si>
  <si>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</si>
  <si>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</si>
  <si>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</si>
  <si>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</si>
  <si>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</si>
  <si>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</si>
  <si>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</si>
  <si>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</si>
  <si>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</si>
  <si>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</si>
  <si>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</si>
  <si>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</si>
  <si>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</si>
  <si>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</si>
  <si>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</si>
  <si>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</si>
  <si>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</si>
  <si>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</si>
  <si>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</si>
  <si>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</si>
  <si>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</si>
  <si>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</si>
  <si>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</si>
  <si>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</si>
  <si>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</si>
  <si>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</si>
  <si>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</si>
  <si>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</si>
  <si>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</si>
  <si>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</si>
  <si>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</si>
  <si>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</si>
  <si>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</si>
  <si>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</si>
  <si>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</si>
  <si>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</si>
  <si>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</si>
  <si>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</si>
  <si>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</si>
  <si>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</si>
  <si>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</si>
  <si>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</si>
  <si>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</si>
  <si>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</si>
  <si>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</si>
  <si>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</si>
  <si>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</si>
  <si>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</si>
  <si>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</si>
  <si>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</si>
  <si>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</si>
  <si>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</si>
  <si>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</si>
  <si>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</si>
  <si>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</si>
  <si>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</si>
  <si>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</si>
  <si>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</si>
  <si>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</si>
  <si>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</si>
  <si>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</si>
  <si>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</si>
  <si>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</si>
  <si>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</si>
  <si>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</si>
  <si>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</si>
  <si>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</si>
  <si>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</si>
  <si>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</si>
  <si>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</si>
  <si>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</si>
  <si>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</si>
  <si>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</si>
  <si>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</si>
  <si>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</si>
  <si>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</si>
  <si>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</si>
  <si>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</si>
  <si>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</si>
  <si>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</si>
  <si>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</si>
  <si>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</si>
  <si>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</si>
  <si>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</si>
  <si>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</si>
  <si>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</si>
  <si>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</si>
  <si>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</si>
  <si>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</si>
  <si>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</si>
  <si>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</si>
  <si>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</si>
  <si>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</si>
  <si>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</si>
  <si>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</si>
  <si>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</si>
  <si>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</si>
  <si>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</si>
  <si>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</si>
  <si>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</si>
  <si>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</si>
  <si>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</si>
  <si>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</si>
  <si>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</si>
  <si>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</si>
  <si>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</si>
  <si>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</si>
  <si>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</si>
  <si>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</si>
  <si>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</si>
  <si>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</si>
  <si>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</si>
  <si>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</si>
  <si>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</si>
  <si>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</si>
  <si>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</si>
  <si>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</si>
  <si>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</si>
  <si>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</si>
  <si>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</si>
  <si>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</si>
  <si>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</si>
  <si>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</si>
  <si>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</si>
  <si>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</si>
  <si>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</si>
  <si>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</si>
  <si>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</si>
  <si>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</si>
  <si>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</si>
  <si>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</si>
  <si>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</si>
  <si>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</si>
  <si>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</si>
  <si>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</si>
  <si>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</si>
  <si>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</si>
  <si>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</si>
  <si>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</si>
  <si>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</si>
  <si>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</si>
  <si>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</si>
  <si>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</si>
  <si>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</si>
  <si>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</si>
  <si>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</si>
  <si>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</si>
  <si>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</si>
  <si>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</si>
  <si>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</si>
  <si>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</si>
  <si>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</si>
  <si>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</si>
  <si>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</si>
  <si>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</si>
  <si>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</si>
  <si>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</si>
  <si>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</si>
  <si>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</si>
  <si>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</si>
  <si>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</si>
  <si>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</si>
  <si>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</si>
  <si>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</si>
  <si>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</si>
  <si>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</si>
  <si>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</si>
  <si>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</si>
  <si>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</si>
  <si>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</si>
  <si>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</si>
  <si>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</si>
  <si>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</si>
  <si>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</si>
  <si>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</si>
  <si>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</si>
  <si>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</si>
  <si>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</si>
  <si>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</si>
  <si>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</si>
  <si>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</si>
  <si>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</si>
  <si>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</si>
  <si>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</si>
  <si>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</si>
  <si>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</si>
  <si>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</si>
  <si>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</si>
  <si>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</si>
  <si>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</si>
  <si>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</si>
  <si>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</si>
  <si>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</si>
  <si>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</si>
  <si>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</si>
  <si>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</si>
  <si>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</si>
  <si>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</si>
  <si>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</si>
  <si>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</si>
  <si>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</si>
  <si>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</si>
  <si>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</si>
  <si>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</si>
  <si>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</si>
  <si>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</si>
  <si>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</si>
  <si>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</si>
  <si>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</si>
  <si>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</si>
  <si>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</si>
  <si>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</si>
  <si>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</si>
  <si>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</si>
  <si>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</si>
  <si>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</si>
  <si>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</si>
  <si>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</si>
  <si>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</si>
  <si>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</si>
  <si>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</si>
  <si>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</si>
  <si>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</si>
  <si>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</si>
  <si>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</si>
  <si>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</si>
  <si>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</si>
  <si>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</si>
  <si>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</si>
  <si>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</si>
  <si>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</si>
  <si>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</si>
  <si>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</si>
  <si>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</si>
  <si>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</si>
  <si>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</si>
  <si>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</si>
  <si>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</si>
  <si>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</si>
  <si>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</si>
  <si>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</si>
  <si>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</si>
  <si>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</si>
  <si>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</si>
  <si>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</si>
  <si>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</si>
  <si>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</si>
  <si>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</si>
  <si>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</si>
  <si>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</si>
  <si>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</si>
  <si>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</si>
  <si>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</si>
  <si>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</si>
  <si>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</si>
  <si>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</si>
  <si>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</si>
  <si>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</si>
  <si>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</si>
  <si>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</si>
  <si>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</si>
  <si>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</si>
  <si>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</si>
  <si>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</si>
  <si>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</si>
  <si>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</si>
  <si>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</si>
  <si>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</si>
  <si>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</si>
  <si>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</si>
  <si>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</si>
  <si>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</si>
  <si>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</si>
  <si>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</si>
  <si>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</si>
  <si>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</si>
  <si>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</si>
  <si>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</si>
  <si>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</si>
  <si>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</si>
  <si>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</si>
  <si>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</si>
  <si>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</si>
  <si>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</si>
  <si>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</si>
  <si>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</si>
  <si>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</si>
  <si>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</si>
  <si>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</si>
  <si>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</si>
  <si>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</si>
  <si>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</si>
  <si>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</si>
  <si>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</si>
  <si>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</si>
  <si>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</si>
  <si>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</si>
  <si>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</si>
  <si>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</si>
  <si>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</si>
  <si>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</si>
  <si>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</si>
  <si>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</si>
  <si>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</si>
  <si>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</si>
  <si>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</si>
  <si>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</si>
  <si>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</si>
  <si>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</si>
  <si>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</si>
  <si>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</si>
  <si>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</si>
  <si>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</si>
  <si>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</si>
  <si>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</si>
  <si>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</si>
  <si>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</si>
  <si>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</si>
  <si>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</si>
  <si>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</si>
  <si>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</si>
  <si>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</si>
  <si>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</si>
  <si>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</si>
  <si>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</si>
  <si>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</si>
  <si>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</si>
  <si>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</si>
  <si>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</si>
  <si>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</si>
  <si>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</si>
  <si>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</si>
  <si>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</si>
  <si>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</si>
  <si>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</si>
  <si>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</si>
  <si>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</si>
  <si>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</si>
  <si>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</si>
  <si>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</si>
  <si>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</si>
  <si>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</si>
  <si>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</si>
  <si>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</si>
  <si>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</si>
  <si>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</si>
  <si>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</si>
  <si>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</si>
  <si>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</si>
  <si>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</si>
  <si>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</si>
  <si>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</si>
  <si>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</si>
  <si>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</si>
  <si>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</si>
  <si>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</si>
  <si>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</si>
  <si>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</si>
  <si>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</si>
  <si>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</si>
  <si>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</si>
  <si>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</si>
  <si>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</si>
  <si>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</si>
  <si>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</si>
  <si>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</si>
  <si>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</si>
  <si>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</si>
  <si>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</si>
  <si>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</si>
  <si>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</si>
  <si>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</si>
  <si>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</si>
  <si>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</si>
  <si>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</si>
  <si>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</si>
  <si>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</si>
  <si>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</si>
  <si>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</si>
  <si>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</si>
  <si>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</si>
  <si>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</si>
  <si>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</si>
  <si>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</si>
  <si>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</si>
  <si>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</si>
  <si>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</si>
  <si>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</si>
  <si>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</si>
  <si>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</si>
  <si>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</si>
  <si>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</si>
  <si>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</si>
  <si>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</si>
  <si>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</si>
  <si>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</si>
  <si>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</si>
  <si>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</si>
  <si>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</si>
  <si>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</si>
  <si>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</si>
  <si>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</si>
  <si>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</si>
  <si>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</si>
  <si>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</si>
  <si>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</si>
  <si>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</si>
  <si>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</si>
  <si>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</si>
  <si>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</si>
  <si>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открытая</t>
  </si>
  <si>
    <t>Провиденский муниципальный округ</t>
  </si>
  <si>
    <t>Энмелен</t>
  </si>
  <si>
    <t>Решение Совета депутатов Провиденского городского округа Чукотского автономного округа от 22 ноября 2024 г. N 232
"О внесении изменений в решение Совета депутатов Провиденского муниципального района от 30.10.2015 г. N 237 "Об установлении и введении земельного налога на территории Провиденского городского округа"</t>
  </si>
  <si>
    <t>430,84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</si>
</sst>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6" xfId="5" applyFont="1" applyFill="1" applyBorder="1" applyAlignment="1">
      <alignment horizontal="center" vertical="center" wrapText="1"/>
    </xf>
    <xf numFmtId="0" fontId="7" fillId="2" borderId="13" xfId="5" applyFont="1" applyFill="1" applyBorder="1" applyAlignment="1">
      <alignment horizontal="left" wrapText="1"/>
    </xf>
    <xf numFmtId="0" fontId="15" fillId="4" borderId="0" xfId="5" applyFont="1" applyFill="1" applyAlignment="1">
      <alignment horizontal="left" vertical="center" wrapText="1"/>
    </xf>
    <xf numFmtId="0" fontId="10" fillId="2"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0" xfId="5" applyFont="1" applyFill="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5" fillId="94" borderId="0" xfId="5" applyFont="1" applyFill="1" applyAlignment="1">
      <alignment horizontal="lef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0" borderId="96" xfId="0" applyFont="1" applyBorder="1" applyAlignment="1">
      <alignment horizontal="center" vertical="center"/>
    </xf>
    <xf numFmtId="0" fontId="7" fillId="0" borderId="95"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6" xfId="0" applyFont="1" applyBorder="1" applyAlignment="1">
      <alignment horizontal="center" vertical="center" wrapText="1"/>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367" fillId="2" borderId="0" xfId="0" applyFont="1" applyFill="1" applyAlignment="1">
      <alignment horizontal="center" wrapText="1"/>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5" sqref="E15"/>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1583</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1584</v>
      </c>
      <c r="F15" s="15"/>
      <c r="G15" s="16"/>
    </row>
    <row r="16" spans="1:12" s="11" customFormat="1" ht="21" customHeight="1">
      <c r="C16" s="12"/>
      <c r="D16" s="17" t="s">
        <v>1082</v>
      </c>
      <c r="E16" s="260">
        <v>77710000</v>
      </c>
      <c r="F16" s="15"/>
      <c r="G16" s="16" t="s">
        <v>982</v>
      </c>
    </row>
    <row r="17" spans="3:7" s="11" customFormat="1" ht="42" customHeight="1">
      <c r="C17" s="12"/>
      <c r="D17" s="17" t="s">
        <v>8</v>
      </c>
      <c r="E17" s="261" t="s">
        <v>1582</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1" t="s">
        <v>955</v>
      </c>
      <c r="B1" s="741"/>
      <c r="F1" s="18"/>
    </row>
    <row r="2" spans="1:6" ht="13.7" customHeight="1">
      <c r="A2" s="62"/>
      <c r="F2" s="7" t="s">
        <v>13</v>
      </c>
    </row>
    <row r="3" spans="1:6" ht="32.25" customHeight="1">
      <c r="A3" s="743" t="s">
        <v>14</v>
      </c>
      <c r="B3" s="743"/>
      <c r="C3" s="743"/>
      <c r="D3" s="743"/>
      <c r="E3" s="743"/>
      <c r="F3" s="743"/>
    </row>
    <row r="4" spans="1:6" ht="12.75" customHeight="1">
      <c r="A4" s="744" t="s">
        <v>989</v>
      </c>
      <c r="B4" s="744"/>
      <c r="C4" s="744"/>
      <c r="D4" s="744"/>
      <c r="E4" s="744"/>
      <c r="F4" s="744"/>
    </row>
    <row r="5" spans="1:6" ht="21" customHeight="1">
      <c r="A5" s="735" t="s">
        <v>15</v>
      </c>
      <c r="B5" s="735"/>
      <c r="C5" s="735"/>
      <c r="D5" s="735"/>
      <c r="E5" s="735"/>
      <c r="F5" s="735"/>
    </row>
    <row r="6" spans="1:6" ht="51" hidden="1" outlineLevel="1">
      <c r="A6" s="737"/>
      <c r="B6" s="737" t="s">
        <v>16</v>
      </c>
      <c r="C6" s="737" t="s">
        <v>17</v>
      </c>
      <c r="D6" s="22" t="s">
        <v>18</v>
      </c>
    </row>
    <row r="7" spans="1:6" hidden="1" outlineLevel="1">
      <c r="A7" s="737"/>
      <c r="B7" s="737"/>
      <c r="C7" s="737"/>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37" t="s">
        <v>16</v>
      </c>
      <c r="B27" s="737"/>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5" t="s">
        <v>1233</v>
      </c>
      <c r="B43" s="745"/>
      <c r="C43" s="745"/>
      <c r="D43" s="745"/>
    </row>
    <row r="44" spans="1:6" ht="51.95" hidden="1" customHeight="1" outlineLevel="1">
      <c r="A44" s="745" t="s">
        <v>1234</v>
      </c>
      <c r="B44" s="745"/>
      <c r="C44" s="745"/>
      <c r="D44" s="745"/>
    </row>
    <row r="45" spans="1:6" ht="27.6" hidden="1" customHeight="1" outlineLevel="1">
      <c r="A45" s="745" t="s">
        <v>1235</v>
      </c>
      <c r="B45" s="745"/>
      <c r="C45" s="745"/>
      <c r="D45" s="745"/>
    </row>
    <row r="46" spans="1:6" hidden="1" outlineLevel="1">
      <c r="A46" s="576"/>
      <c r="B46" s="576"/>
      <c r="C46" s="576"/>
      <c r="D46" s="576"/>
    </row>
    <row r="47" spans="1:6" ht="18.95" customHeight="1" collapsed="1">
      <c r="B47" s="749" t="s">
        <v>1236</v>
      </c>
      <c r="C47" s="749"/>
      <c r="D47" s="749"/>
      <c r="E47" s="749"/>
      <c r="F47" s="749"/>
    </row>
    <row r="48" spans="1:6" ht="43.5" customHeight="1">
      <c r="A48" s="24"/>
      <c r="B48" s="749" t="s">
        <v>1237</v>
      </c>
      <c r="C48" s="749"/>
      <c r="D48" s="749"/>
      <c r="E48" s="749"/>
      <c r="F48" s="749"/>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37" t="s">
        <v>16</v>
      </c>
      <c r="B52" s="737"/>
      <c r="C52" s="737" t="s">
        <v>17</v>
      </c>
      <c r="D52" s="22" t="s">
        <v>18</v>
      </c>
    </row>
    <row r="53" spans="1:6" hidden="1" outlineLevel="1">
      <c r="A53" s="737"/>
      <c r="B53" s="737"/>
      <c r="C53" s="737"/>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2" t="s">
        <v>103</v>
      </c>
      <c r="C62" s="737" t="s">
        <v>104</v>
      </c>
      <c r="D62" s="22">
        <v>0.6</v>
      </c>
    </row>
    <row r="63" spans="1:6" ht="38.25" hidden="1" outlineLevel="1">
      <c r="A63" s="736"/>
      <c r="B63" s="742"/>
      <c r="C63" s="737"/>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39" t="s">
        <v>132</v>
      </c>
      <c r="B89" s="739"/>
      <c r="C89" s="739"/>
      <c r="D89" s="739"/>
      <c r="E89" s="739"/>
      <c r="F89" s="739"/>
    </row>
    <row r="90" spans="1:6">
      <c r="A90" s="739"/>
      <c r="B90" s="739"/>
      <c r="C90" s="739"/>
      <c r="D90" s="739"/>
      <c r="E90" s="739"/>
      <c r="F90" s="739"/>
    </row>
    <row r="91" spans="1:6" ht="63.75" hidden="1" outlineLevel="1">
      <c r="A91" s="737" t="s">
        <v>16</v>
      </c>
      <c r="B91" s="737"/>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39" t="s">
        <v>167</v>
      </c>
      <c r="B112" s="739"/>
      <c r="C112" s="739"/>
      <c r="D112" s="739"/>
      <c r="E112" s="739"/>
      <c r="F112" s="739"/>
    </row>
    <row r="113" spans="1:6">
      <c r="A113" s="739"/>
      <c r="B113" s="739"/>
      <c r="C113" s="739"/>
      <c r="D113" s="739"/>
      <c r="E113" s="739"/>
      <c r="F113" s="739"/>
    </row>
    <row r="114" spans="1:6" ht="63.75" hidden="1" outlineLevel="1">
      <c r="A114" s="737" t="s">
        <v>16</v>
      </c>
      <c r="B114" s="737"/>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39" t="s">
        <v>1317</v>
      </c>
      <c r="B127" s="739"/>
      <c r="C127" s="739"/>
      <c r="D127" s="739"/>
      <c r="E127" s="739"/>
      <c r="F127" s="739"/>
    </row>
    <row r="128" spans="1:6" ht="140.25" hidden="1" outlineLevel="1">
      <c r="A128" s="737" t="s">
        <v>184</v>
      </c>
      <c r="B128" s="737"/>
      <c r="C128" s="737" t="s">
        <v>185</v>
      </c>
      <c r="D128" s="22" t="s">
        <v>1318</v>
      </c>
    </row>
    <row r="129" spans="1:6" ht="38.25" hidden="1" outlineLevel="1">
      <c r="A129" s="737"/>
      <c r="B129" s="737"/>
      <c r="C129" s="737"/>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46" t="s">
        <v>1320</v>
      </c>
      <c r="D254" s="747"/>
      <c r="E254" s="747"/>
      <c r="F254" s="747"/>
      <c r="G254" s="747"/>
      <c r="H254" s="747"/>
      <c r="I254" s="747"/>
      <c r="J254" s="748"/>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37" t="s">
        <v>412</v>
      </c>
      <c r="D260" s="737"/>
      <c r="E260" s="737"/>
      <c r="F260" s="737"/>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37" t="s">
        <v>417</v>
      </c>
      <c r="B267" s="737"/>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37"/>
      <c r="B406" s="737"/>
      <c r="C406" s="737" t="s">
        <v>547</v>
      </c>
      <c r="D406" s="737"/>
      <c r="E406" s="737"/>
      <c r="F406" s="737"/>
      <c r="G406" s="737"/>
    </row>
    <row r="407" spans="1:7" ht="26.25" hidden="1" customHeight="1" outlineLevel="1">
      <c r="A407" s="737"/>
      <c r="B407" s="737"/>
      <c r="C407" s="22" t="s">
        <v>548</v>
      </c>
      <c r="D407" s="22" t="s">
        <v>549</v>
      </c>
      <c r="E407" s="22" t="s">
        <v>550</v>
      </c>
      <c r="F407" s="22" t="s">
        <v>551</v>
      </c>
      <c r="G407" s="22" t="s">
        <v>552</v>
      </c>
    </row>
    <row r="408" spans="1:7" hidden="1" outlineLevel="1">
      <c r="A408" s="737" t="s">
        <v>553</v>
      </c>
      <c r="B408" s="737"/>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0" t="s">
        <v>1504</v>
      </c>
      <c r="C417" s="740"/>
      <c r="D417" s="740"/>
      <c r="E417" s="740"/>
      <c r="F417" s="740"/>
      <c r="G417" s="740"/>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37" t="s">
        <v>560</v>
      </c>
      <c r="B421" s="737"/>
      <c r="C421" s="22" t="s">
        <v>561</v>
      </c>
      <c r="D421" s="737" t="s">
        <v>562</v>
      </c>
      <c r="E421" s="737" t="s">
        <v>563</v>
      </c>
      <c r="F421" s="737" t="s">
        <v>564</v>
      </c>
    </row>
    <row r="422" spans="1:7" hidden="1" outlineLevel="1">
      <c r="A422" s="737"/>
      <c r="B422" s="737"/>
      <c r="C422" s="22" t="s">
        <v>19</v>
      </c>
      <c r="D422" s="737"/>
      <c r="E422" s="737"/>
      <c r="F422" s="737"/>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39" t="s">
        <v>1325</v>
      </c>
      <c r="B433" s="739"/>
      <c r="C433" s="739"/>
      <c r="D433" s="739"/>
      <c r="E433" s="739"/>
      <c r="F433" s="739"/>
    </row>
    <row r="434" spans="1:6" ht="9.1999999999999993" customHeight="1">
      <c r="A434" s="739"/>
      <c r="B434" s="739"/>
      <c r="C434" s="739"/>
      <c r="D434" s="739"/>
      <c r="E434" s="739"/>
      <c r="F434" s="739"/>
    </row>
    <row r="435" spans="1:6" ht="9.1999999999999993" customHeight="1">
      <c r="A435" s="739"/>
      <c r="B435" s="739"/>
      <c r="C435" s="739"/>
      <c r="D435" s="739"/>
      <c r="E435" s="739"/>
      <c r="F435" s="739"/>
    </row>
    <row r="436" spans="1:6" ht="15" customHeight="1">
      <c r="A436" s="739"/>
      <c r="B436" s="739"/>
      <c r="C436" s="739"/>
      <c r="D436" s="739"/>
      <c r="E436" s="739"/>
      <c r="F436" s="739"/>
    </row>
    <row r="437" spans="1:6" hidden="1" outlineLevel="1">
      <c r="B437" s="23"/>
      <c r="C437" s="22" t="s">
        <v>62</v>
      </c>
    </row>
    <row r="438" spans="1:6" ht="63.75" hidden="1" outlineLevel="1">
      <c r="B438" s="23" t="s">
        <v>1329</v>
      </c>
      <c r="C438" s="30">
        <v>112025</v>
      </c>
    </row>
    <row r="439" spans="1:6" ht="32.25" hidden="1" customHeight="1" outlineLevel="1">
      <c r="A439" s="24"/>
      <c r="B439" s="738" t="s">
        <v>1326</v>
      </c>
      <c r="C439" s="73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 ref="A421:B422"/>
    <mergeCell ref="A262:B262"/>
    <mergeCell ref="A263:B263"/>
    <mergeCell ref="A266:F266"/>
    <mergeCell ref="A411:F411"/>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1" t="s">
        <v>955</v>
      </c>
      <c r="B1" s="741"/>
    </row>
    <row r="2" spans="1:5">
      <c r="A2" s="741" t="s">
        <v>1238</v>
      </c>
      <c r="B2" s="741"/>
    </row>
    <row r="4" spans="1:5" ht="15" customHeight="1">
      <c r="A4" s="195"/>
      <c r="B4" s="576"/>
    </row>
    <row r="5" spans="1:5" ht="30.6" customHeight="1">
      <c r="A5" s="752" t="s">
        <v>1236</v>
      </c>
      <c r="B5" s="752"/>
      <c r="C5" s="752"/>
      <c r="D5" s="752"/>
      <c r="E5" s="752"/>
    </row>
    <row r="6" spans="1:5" ht="63.75" hidden="1" outlineLevel="1">
      <c r="A6" s="737" t="s">
        <v>184</v>
      </c>
      <c r="B6" s="737"/>
      <c r="C6" s="22" t="s">
        <v>1307</v>
      </c>
    </row>
    <row r="7" spans="1:5" ht="25.5" hidden="1" outlineLevel="1">
      <c r="A7" s="737"/>
      <c r="B7" s="737"/>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2" t="s">
        <v>1237</v>
      </c>
      <c r="B132" s="752"/>
      <c r="C132" s="752"/>
      <c r="D132" s="752"/>
      <c r="E132" s="752"/>
    </row>
    <row r="133" spans="1:6" ht="153" hidden="1" outlineLevel="1">
      <c r="A133" s="746" t="s">
        <v>1249</v>
      </c>
      <c r="B133" s="748"/>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1" t="s">
        <v>1253</v>
      </c>
      <c r="B139" s="751"/>
      <c r="C139" s="751"/>
      <c r="D139" s="751"/>
      <c r="E139" s="751"/>
      <c r="F139" s="751"/>
    </row>
    <row r="140" spans="1:6" ht="92.45" customHeight="1">
      <c r="A140" s="737" t="s">
        <v>1550</v>
      </c>
      <c r="B140" s="737"/>
      <c r="C140" s="22" t="s">
        <v>1505</v>
      </c>
      <c r="D140" s="22" t="s">
        <v>1506</v>
      </c>
      <c r="E140" s="22" t="s">
        <v>1254</v>
      </c>
      <c r="F140" s="22" t="s">
        <v>1255</v>
      </c>
    </row>
    <row r="141" spans="1:6">
      <c r="A141" s="737"/>
      <c r="B141" s="737"/>
      <c r="C141" s="746" t="s">
        <v>1564</v>
      </c>
      <c r="D141" s="747"/>
      <c r="E141" s="747"/>
      <c r="F141" s="748"/>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1" t="s">
        <v>1268</v>
      </c>
      <c r="B157" s="751"/>
      <c r="C157" s="751"/>
      <c r="D157" s="751"/>
      <c r="E157" s="751"/>
      <c r="F157" s="751"/>
    </row>
    <row r="158" spans="1:6" ht="153">
      <c r="A158" s="737" t="s">
        <v>1550</v>
      </c>
      <c r="B158" s="737"/>
      <c r="C158" s="22" t="s">
        <v>1507</v>
      </c>
      <c r="D158" s="22" t="s">
        <v>1534</v>
      </c>
      <c r="E158" s="22" t="s">
        <v>1269</v>
      </c>
      <c r="F158" s="22" t="s">
        <v>1535</v>
      </c>
    </row>
    <row r="159" spans="1:6">
      <c r="A159" s="737"/>
      <c r="B159" s="737"/>
      <c r="C159" s="746" t="s">
        <v>1564</v>
      </c>
      <c r="D159" s="747"/>
      <c r="E159" s="747"/>
      <c r="F159" s="748"/>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0" t="s">
        <v>1270</v>
      </c>
      <c r="B175" s="750"/>
      <c r="C175" s="750"/>
      <c r="D175" s="578"/>
      <c r="E175" s="578"/>
      <c r="F175" s="578"/>
    </row>
    <row r="176" spans="1:6" ht="76.5">
      <c r="A176" s="737" t="s">
        <v>417</v>
      </c>
      <c r="B176" s="737"/>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33:B133"/>
    <mergeCell ref="A1:B1"/>
    <mergeCell ref="A2:B2"/>
    <mergeCell ref="A5:E5"/>
    <mergeCell ref="A6:B7"/>
    <mergeCell ref="A132:E132"/>
    <mergeCell ref="A175:C175"/>
    <mergeCell ref="A176:B176"/>
    <mergeCell ref="A139:F139"/>
    <mergeCell ref="A140:B141"/>
    <mergeCell ref="C141:F141"/>
    <mergeCell ref="A157:F157"/>
    <mergeCell ref="A158:B159"/>
    <mergeCell ref="C159:F159"/>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5000.8566902309085</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19719.945444875189</v>
      </c>
      <c r="G14" s="382"/>
      <c r="I14" s="93" t="s">
        <v>643</v>
      </c>
    </row>
    <row r="15" spans="2:9" ht="26.25" customHeight="1">
      <c r="B15" s="34"/>
      <c r="C15" s="49" t="s">
        <v>595</v>
      </c>
      <c r="D15" s="100" t="s">
        <v>644</v>
      </c>
      <c r="E15" s="75" t="s">
        <v>645</v>
      </c>
      <c r="F15" s="101">
        <f>'С1.1'!E16</f>
        <v>5650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0.80714285714285716</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zoomScaleNormal="100" zoomScaleSheetLayoutView="70" workbookViewId="0">
      <selection activeCell="E16" sqref="E16"/>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3" t="s">
        <v>574</v>
      </c>
      <c r="D6" s="743"/>
      <c r="E6" s="743"/>
      <c r="F6" s="743"/>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5650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19719.945444875189</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1" t="s">
        <v>611</v>
      </c>
      <c r="D31" s="741"/>
      <c r="E31" s="741"/>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1"/>
      <c r="E16" s="741"/>
      <c r="F16" s="741"/>
      <c r="G16" s="741"/>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19719.945444875189</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16425.117239999996</v>
      </c>
      <c r="E16" s="379">
        <v>0.83291899999999996</v>
      </c>
      <c r="F16" s="342">
        <f>IFERROR(D16/E16,0)</f>
        <v>19719.945444875189</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1"/>
      <c r="E20" s="741"/>
      <c r="F20" s="741"/>
      <c r="G20" s="741"/>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28398.523291570888</v>
      </c>
      <c r="G12" s="15"/>
      <c r="I12" s="17" t="s">
        <v>713</v>
      </c>
    </row>
    <row r="13" spans="1:10" ht="42.75">
      <c r="B13" s="34"/>
      <c r="C13" s="49" t="s">
        <v>585</v>
      </c>
      <c r="D13" s="161" t="s">
        <v>1045</v>
      </c>
      <c r="E13" s="75" t="s">
        <v>714</v>
      </c>
      <c r="F13" s="103">
        <f>F14*F15*F16*F17*F35</f>
        <v>223467.63483332779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213395.76618117341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128561.26295555619</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3003592.2571776342</v>
      </c>
      <c r="G26" s="15"/>
      <c r="I26" s="17" t="s">
        <v>732</v>
      </c>
    </row>
    <row r="27" spans="2:12" ht="21" customHeight="1">
      <c r="B27" s="34"/>
      <c r="C27" s="49" t="s">
        <v>733</v>
      </c>
      <c r="D27" s="204" t="s">
        <v>1397</v>
      </c>
      <c r="E27" s="75" t="s">
        <v>734</v>
      </c>
      <c r="F27" s="103" t="str">
        <f>IF('С2.1'!E29="",0,'С2.1'!E29)</f>
        <v>430,84</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6" zoomScaleNormal="100" zoomScaleSheetLayoutView="80" workbookViewId="0">
      <selection activeCell="E19" sqref="E19:E20"/>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3" t="s">
        <v>665</v>
      </c>
      <c r="D6" s="743"/>
      <c r="E6" s="743"/>
      <c r="F6" s="743"/>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-39</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128561.26295555619</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t="str">
        <f>'С2.4'!E10</f>
        <v>430,84</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f>IF(AND('С2.1'!$E$19&lt;=Data2.1!F24,Data2.1!H24&lt;'С2.1'!$E$19),E24,"")</f>
        <v>10</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t="str">
        <f>IF(AND('С2.1'!$E$19&lt;=Data2.1!F26,Data2.1!H26&lt;'С2.1'!$E$19),E26,"")</f>
        <v/>
      </c>
    </row>
    <row r="27" spans="1:10">
      <c r="A27" s="23" t="s">
        <v>262</v>
      </c>
      <c r="J27" s="587">
        <f>SUM(J15:J26)</f>
        <v>10</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3" t="s">
        <v>1372</v>
      </c>
      <c r="D6" s="743"/>
      <c r="E6" s="743"/>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5802</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25605</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128561.26295555619</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3" t="s">
        <v>1380</v>
      </c>
      <c r="D6" s="743"/>
      <c r="E6" s="743"/>
      <c r="F6" s="743"/>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A4" zoomScaleNormal="100" workbookViewId="0">
      <selection activeCell="E20" sqref="E20"/>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3" t="s">
        <v>664</v>
      </c>
      <c r="E6" s="743"/>
      <c r="F6" s="743"/>
      <c r="G6" s="743"/>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t="str">
        <f>IF(F13="до 31.12.2015 (включительно)",F16*1.2929,IF(F13="после 31.12.2015",F16,""))</f>
        <v>430,84</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t="s">
        <v>1586</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3" t="s">
        <v>1400</v>
      </c>
      <c r="E6" s="743"/>
      <c r="F6" s="743"/>
      <c r="G6" s="743"/>
      <c r="H6" s="743"/>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zoomScaleNormal="100" workbookViewId="0">
      <selection activeCell="F16" sqref="F16"/>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1"/>
      <c r="E21" s="741"/>
      <c r="F21" s="741"/>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7396.294640879546</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184527.5171224995</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28398.523291570888</v>
      </c>
      <c r="G16" s="383"/>
      <c r="I16" s="7" t="s">
        <v>763</v>
      </c>
    </row>
    <row r="17" spans="2:10" ht="30" customHeight="1">
      <c r="B17" s="34"/>
      <c r="C17" s="49" t="s">
        <v>726</v>
      </c>
      <c r="D17" s="165" t="s">
        <v>1048</v>
      </c>
      <c r="E17" s="75" t="s">
        <v>714</v>
      </c>
      <c r="F17" s="103">
        <f>С2!F13+С2!F18+С2!F22</f>
        <v>482172.76222698478</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7071.8671793291096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9010.7767715329028</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3003592.2571776342</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zoomScaleNormal="100" workbookViewId="0">
      <selection activeCell="E14" sqref="E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3" t="s">
        <v>662</v>
      </c>
      <c r="D6" s="743"/>
      <c r="E6" s="743"/>
      <c r="F6" s="743"/>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127.5">
      <c r="B14" s="34"/>
      <c r="C14" s="49" t="s">
        <v>603</v>
      </c>
      <c r="D14" s="172" t="s">
        <v>1018</v>
      </c>
      <c r="E14" s="275">
        <v>3.0000000000000001E-3</v>
      </c>
      <c r="F14" s="265" t="s">
        <v>1585</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19" zoomScaleNormal="100" workbookViewId="0"/>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3960.8452519772914</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86502.126180005434</v>
      </c>
      <c r="G15" s="37"/>
      <c r="I15" s="17"/>
    </row>
    <row r="16" spans="1:9" ht="42" customHeight="1">
      <c r="B16" s="34"/>
      <c r="C16" s="49" t="s">
        <v>728</v>
      </c>
      <c r="D16" s="201" t="s">
        <v>1402</v>
      </c>
      <c r="E16" s="75" t="s">
        <v>714</v>
      </c>
      <c r="F16" s="60">
        <f>F17*F18+F19*F20</f>
        <v>1855.0150000000001</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25605</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35437.443442560005</v>
      </c>
      <c r="G21" s="37"/>
    </row>
    <row r="22" spans="1:9" ht="93.75">
      <c r="A22" s="17"/>
      <c r="B22" s="130"/>
      <c r="C22" s="49" t="s">
        <v>802</v>
      </c>
      <c r="D22" s="204" t="s">
        <v>1404</v>
      </c>
      <c r="E22" s="75" t="s">
        <v>968</v>
      </c>
      <c r="F22" s="166">
        <f>IF('С4.1'!E15="",0,'С4.1'!E15)</f>
        <v>50.81</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8348.2870800000001</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20928.126746118367</v>
      </c>
      <c r="G30" s="37"/>
    </row>
    <row r="31" spans="1:9" ht="54" customHeight="1">
      <c r="B31" s="34"/>
      <c r="C31" s="49" t="s">
        <v>733</v>
      </c>
      <c r="D31" s="204" t="s">
        <v>1438</v>
      </c>
      <c r="E31" s="381" t="s">
        <v>714</v>
      </c>
      <c r="F31" s="103">
        <f>(F16+F26+F27)*F14</f>
        <v>27680.361201379208</v>
      </c>
      <c r="G31" s="37"/>
    </row>
    <row r="32" spans="1:9" ht="42" customHeight="1">
      <c r="B32" s="34"/>
      <c r="C32" s="49" t="s">
        <v>735</v>
      </c>
      <c r="D32" s="204" t="s">
        <v>995</v>
      </c>
      <c r="E32" s="381" t="s">
        <v>639</v>
      </c>
      <c r="F32" s="103">
        <f>С3!F12</f>
        <v>7396.294640879546</v>
      </c>
      <c r="G32" s="37"/>
    </row>
    <row r="33" spans="2:9" ht="66.75" customHeight="1">
      <c r="B33" s="34"/>
      <c r="C33" s="49" t="s">
        <v>766</v>
      </c>
      <c r="D33" s="204" t="s">
        <v>1091</v>
      </c>
      <c r="E33" s="381" t="s">
        <v>714</v>
      </c>
      <c r="F33" s="103">
        <f>0.07*F34*F13+F35</f>
        <v>9513.600632381329</v>
      </c>
      <c r="G33" s="37"/>
    </row>
    <row r="34" spans="2:9" ht="54" customHeight="1">
      <c r="B34" s="34"/>
      <c r="C34" s="49" t="s">
        <v>809</v>
      </c>
      <c r="D34" s="205" t="s">
        <v>993</v>
      </c>
      <c r="E34" s="381" t="s">
        <v>639</v>
      </c>
      <c r="F34" s="103">
        <f>С1!F12</f>
        <v>5000.8566902309085</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F24" sqref="F2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3" t="s">
        <v>660</v>
      </c>
      <c r="D6" s="743"/>
      <c r="E6" s="743"/>
      <c r="F6" s="743"/>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50.81</v>
      </c>
      <c r="F15" s="118" t="s">
        <v>678</v>
      </c>
      <c r="G15" s="37"/>
      <c r="L15" s="108"/>
    </row>
    <row r="16" spans="2:16" ht="29.25" customHeight="1">
      <c r="B16" s="34"/>
      <c r="C16" s="49" t="s">
        <v>600</v>
      </c>
      <c r="D16" s="172" t="s">
        <v>1414</v>
      </c>
      <c r="E16" s="103">
        <f>'С4.3'!E20</f>
        <v>8348.2870800000001</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3" t="s">
        <v>1409</v>
      </c>
      <c r="E6" s="743"/>
      <c r="F6" s="743"/>
      <c r="G6" s="743"/>
      <c r="H6" s="743"/>
      <c r="I6" s="743"/>
      <c r="J6" s="743"/>
      <c r="K6" s="743"/>
      <c r="L6" s="743"/>
      <c r="M6" s="743"/>
      <c r="N6" s="743"/>
      <c r="O6" s="743"/>
      <c r="P6" s="743"/>
      <c r="Q6" s="743"/>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801" t="s">
        <v>1413</v>
      </c>
      <c r="E10" s="801"/>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50.81</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6">
        <v>3</v>
      </c>
      <c r="G20" s="797"/>
      <c r="H20" s="796">
        <v>4</v>
      </c>
      <c r="I20" s="797"/>
      <c r="R20" s="8"/>
    </row>
    <row r="21" spans="3:18" ht="33.950000000000003" customHeight="1">
      <c r="C21" s="34"/>
      <c r="D21" s="276"/>
      <c r="E21" s="276"/>
      <c r="F21" s="798">
        <v>50.81</v>
      </c>
      <c r="G21" s="799"/>
      <c r="H21" s="800">
        <v>50.81</v>
      </c>
      <c r="I21" s="800"/>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 ref="D26:R26"/>
    <mergeCell ref="F20:G20"/>
    <mergeCell ref="H20:I20"/>
    <mergeCell ref="F21:G21"/>
    <mergeCell ref="H21:I21"/>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3" t="s">
        <v>1416</v>
      </c>
      <c r="D6" s="743"/>
      <c r="E6" s="743"/>
      <c r="F6" s="743"/>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2305.44</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1289.75</v>
      </c>
      <c r="F19" s="265"/>
      <c r="G19" s="37"/>
    </row>
    <row r="20" spans="2:7" ht="32.25" customHeight="1">
      <c r="B20" s="34"/>
      <c r="C20" s="49" t="s">
        <v>698</v>
      </c>
      <c r="D20" s="136" t="s">
        <v>1419</v>
      </c>
      <c r="E20" s="166">
        <f>(E17*(E11+E12)+E19*E13)/1000</f>
        <v>8348.2870800000001</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A25" zoomScaleNormal="100" workbookViewId="0">
      <selection activeCell="C38" sqref="C38:E38"/>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3" t="s">
        <v>1441</v>
      </c>
      <c r="D6" s="743"/>
      <c r="E6" s="743"/>
      <c r="F6" s="743"/>
      <c r="G6" s="180"/>
      <c r="H6" s="150"/>
      <c r="I6" s="150"/>
      <c r="J6" s="150"/>
      <c r="K6" s="190"/>
      <c r="L6" s="190"/>
      <c r="M6" s="190"/>
    </row>
    <row r="7" spans="2:15">
      <c r="B7" s="34"/>
      <c r="G7" s="37"/>
    </row>
    <row r="8" spans="2:15" ht="21" customHeight="1">
      <c r="B8" s="34"/>
      <c r="C8" s="802" t="s">
        <v>683</v>
      </c>
      <c r="D8" s="802"/>
      <c r="E8" s="802"/>
      <c r="F8" s="802"/>
      <c r="G8" s="191"/>
      <c r="K8" s="190"/>
      <c r="L8" s="190"/>
      <c r="M8" s="190"/>
    </row>
    <row r="9" spans="2:15" ht="38.25" customHeight="1">
      <c r="B9" s="34"/>
      <c r="C9" s="803" t="s">
        <v>793</v>
      </c>
      <c r="D9" s="803" t="s">
        <v>560</v>
      </c>
      <c r="E9" s="803" t="s">
        <v>794</v>
      </c>
      <c r="F9" s="803" t="s">
        <v>795</v>
      </c>
      <c r="G9" s="191"/>
      <c r="M9" s="190"/>
    </row>
    <row r="10" spans="2:15" ht="27.2" customHeight="1">
      <c r="B10" s="34"/>
      <c r="C10" s="804"/>
      <c r="D10" s="804"/>
      <c r="E10" s="804"/>
      <c r="F10" s="804"/>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5" t="s">
        <v>1420</v>
      </c>
      <c r="E19" s="806"/>
      <c r="F19" s="196">
        <f>И2!$C$438</f>
        <v>112025</v>
      </c>
      <c r="G19" s="194"/>
      <c r="L19" s="20"/>
      <c r="M19" s="20"/>
      <c r="N19" s="20"/>
      <c r="O19" s="20"/>
    </row>
    <row r="20" spans="2:15">
      <c r="B20" s="34"/>
      <c r="D20" s="195"/>
      <c r="E20" s="195"/>
      <c r="F20" s="195"/>
      <c r="G20" s="37"/>
    </row>
    <row r="21" spans="2:15" ht="27.2" customHeight="1">
      <c r="B21" s="34"/>
      <c r="C21" s="807" t="s">
        <v>1421</v>
      </c>
      <c r="D21" s="807"/>
      <c r="E21" s="807"/>
      <c r="F21" s="807"/>
      <c r="G21" s="37"/>
    </row>
    <row r="22" spans="2:15" ht="27.2" customHeight="1">
      <c r="B22" s="34"/>
      <c r="C22" s="44" t="s">
        <v>577</v>
      </c>
      <c r="D22" s="808" t="s">
        <v>578</v>
      </c>
      <c r="E22" s="808"/>
      <c r="F22" s="197" t="s">
        <v>579</v>
      </c>
      <c r="G22" s="37"/>
    </row>
    <row r="23" spans="2:15" ht="15" customHeight="1">
      <c r="B23" s="34"/>
      <c r="C23" s="75">
        <v>1</v>
      </c>
      <c r="D23" s="809">
        <v>2</v>
      </c>
      <c r="E23" s="810"/>
      <c r="F23" s="198">
        <v>3</v>
      </c>
      <c r="G23" s="37"/>
    </row>
    <row r="24" spans="2:15" ht="15.95" customHeight="1">
      <c r="B24" s="34"/>
      <c r="C24" s="815">
        <v>1</v>
      </c>
      <c r="D24" s="811" t="s">
        <v>1422</v>
      </c>
      <c r="E24" s="812"/>
      <c r="F24" s="277">
        <v>115875.7</v>
      </c>
      <c r="G24" s="37"/>
    </row>
    <row r="25" spans="2:15" ht="27.75" customHeight="1">
      <c r="B25" s="34"/>
      <c r="C25" s="816"/>
      <c r="D25" s="813"/>
      <c r="E25" s="814"/>
      <c r="F25" s="278" t="s">
        <v>791</v>
      </c>
      <c r="G25" s="37"/>
    </row>
    <row r="26" spans="2:15" ht="33" customHeight="1">
      <c r="B26" s="34"/>
      <c r="C26" s="13">
        <v>2</v>
      </c>
      <c r="D26" s="783" t="s">
        <v>1480</v>
      </c>
      <c r="E26" s="784"/>
      <c r="F26" s="199">
        <f>F24/$F$19</f>
        <v>1.0343735773264895</v>
      </c>
      <c r="G26" s="37"/>
    </row>
    <row r="27" spans="2:15" ht="30" customHeight="1">
      <c r="B27" s="34"/>
      <c r="C27" s="13">
        <v>3</v>
      </c>
      <c r="D27" s="818" t="s">
        <v>1481</v>
      </c>
      <c r="E27" s="818"/>
      <c r="F27" s="103">
        <f>SUMPRODUCT(E11:E17,F11:F17)*12*F26</f>
        <v>4870.6583009149726</v>
      </c>
      <c r="G27" s="37"/>
    </row>
    <row r="28" spans="2:15" ht="59.45" customHeight="1">
      <c r="B28" s="34"/>
      <c r="C28" s="13">
        <v>4</v>
      </c>
      <c r="D28" s="817" t="s">
        <v>1423</v>
      </c>
      <c r="E28" s="817"/>
      <c r="F28" s="279">
        <v>2.9000000000000001E-2</v>
      </c>
      <c r="G28" s="37"/>
      <c r="H28" s="16" t="s">
        <v>4</v>
      </c>
    </row>
    <row r="29" spans="2:15" ht="42" customHeight="1">
      <c r="B29" s="34"/>
      <c r="C29" s="13">
        <v>5</v>
      </c>
      <c r="D29" s="817" t="s">
        <v>1424</v>
      </c>
      <c r="E29" s="817"/>
      <c r="F29" s="279">
        <v>2E-3</v>
      </c>
      <c r="G29" s="37"/>
      <c r="H29" s="16" t="s">
        <v>9</v>
      </c>
    </row>
    <row r="30" spans="2:15" ht="40.35" customHeight="1">
      <c r="B30" s="34"/>
      <c r="C30" s="13">
        <v>6</v>
      </c>
      <c r="D30" s="817" t="s">
        <v>1425</v>
      </c>
      <c r="E30" s="817"/>
      <c r="F30" s="280">
        <v>865</v>
      </c>
      <c r="G30" s="37"/>
      <c r="H30" s="16" t="s">
        <v>982</v>
      </c>
    </row>
    <row r="31" spans="2:15" ht="22.5" customHeight="1">
      <c r="B31" s="34"/>
      <c r="C31" s="13">
        <v>7</v>
      </c>
      <c r="D31" s="817" t="s">
        <v>1426</v>
      </c>
      <c r="E31" s="817"/>
      <c r="F31" s="279">
        <v>5.0999999999999997E-2</v>
      </c>
      <c r="G31" s="37"/>
      <c r="H31" s="16" t="s">
        <v>4</v>
      </c>
    </row>
    <row r="32" spans="2:15" ht="39" customHeight="1">
      <c r="B32" s="34"/>
      <c r="C32" s="13">
        <v>8</v>
      </c>
      <c r="D32" s="817" t="s">
        <v>1427</v>
      </c>
      <c r="E32" s="817"/>
      <c r="F32" s="281">
        <v>0.22</v>
      </c>
      <c r="G32" s="37"/>
      <c r="H32" s="16" t="s">
        <v>4</v>
      </c>
    </row>
    <row r="33" spans="2:8" ht="39.75" customHeight="1">
      <c r="B33" s="34"/>
      <c r="C33" s="13">
        <v>9</v>
      </c>
      <c r="D33" s="817" t="s">
        <v>1428</v>
      </c>
      <c r="E33" s="817"/>
      <c r="F33" s="281">
        <v>0.1</v>
      </c>
      <c r="G33" s="37"/>
      <c r="H33" s="16" t="s">
        <v>4</v>
      </c>
    </row>
    <row r="34" spans="2:8" ht="25.5" customHeight="1">
      <c r="B34" s="34"/>
      <c r="C34" s="13">
        <v>10</v>
      </c>
      <c r="D34" s="817" t="s">
        <v>1429</v>
      </c>
      <c r="E34" s="817"/>
      <c r="F34" s="280">
        <v>1150</v>
      </c>
      <c r="G34" s="37"/>
      <c r="H34" s="16" t="s">
        <v>982</v>
      </c>
    </row>
    <row r="35" spans="2:8" ht="27.2" customHeight="1">
      <c r="B35" s="34"/>
      <c r="C35" s="13">
        <v>11</v>
      </c>
      <c r="D35" s="817" t="s">
        <v>1430</v>
      </c>
      <c r="E35" s="817"/>
      <c r="F35" s="281">
        <v>0.09</v>
      </c>
      <c r="G35" s="37"/>
      <c r="H35" s="16" t="s">
        <v>4</v>
      </c>
    </row>
    <row r="36" spans="2:8" ht="54" customHeight="1">
      <c r="B36" s="34"/>
      <c r="C36" s="13">
        <v>12</v>
      </c>
      <c r="D36" s="818" t="s">
        <v>1431</v>
      </c>
      <c r="E36" s="818"/>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 ref="D26:E26"/>
    <mergeCell ref="C6:F6"/>
    <mergeCell ref="C8:F8"/>
    <mergeCell ref="C9:C10"/>
    <mergeCell ref="D9:D10"/>
    <mergeCell ref="E9:E10"/>
    <mergeCell ref="F9:F10"/>
    <mergeCell ref="D19:E19"/>
    <mergeCell ref="C21:F21"/>
    <mergeCell ref="D22:E22"/>
    <mergeCell ref="D23:E23"/>
    <mergeCell ref="D24:E25"/>
    <mergeCell ref="C24:C25"/>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895.13039749317261</v>
      </c>
      <c r="G12" s="93"/>
    </row>
    <row r="13" spans="1:8" ht="55.5">
      <c r="B13" s="34"/>
      <c r="C13" s="49" t="s">
        <v>585</v>
      </c>
      <c r="D13" s="99" t="s">
        <v>993</v>
      </c>
      <c r="E13" s="200" t="s">
        <v>639</v>
      </c>
      <c r="F13" s="96">
        <f>С1!F12</f>
        <v>5000.8566902309085</v>
      </c>
      <c r="G13" s="97"/>
      <c r="H13" s="98"/>
    </row>
    <row r="14" spans="1:8" ht="55.5">
      <c r="B14" s="34"/>
      <c r="C14" s="49" t="s">
        <v>589</v>
      </c>
      <c r="D14" s="99" t="s">
        <v>994</v>
      </c>
      <c r="E14" s="200" t="s">
        <v>639</v>
      </c>
      <c r="F14" s="60">
        <f>С2!F12</f>
        <v>28398.523291570888</v>
      </c>
      <c r="G14" s="382"/>
    </row>
    <row r="15" spans="1:8" ht="42.75">
      <c r="B15" s="34"/>
      <c r="C15" s="49" t="s">
        <v>595</v>
      </c>
      <c r="D15" s="99" t="s">
        <v>995</v>
      </c>
      <c r="E15" s="200" t="s">
        <v>639</v>
      </c>
      <c r="F15" s="101">
        <f>С3!F12</f>
        <v>7396.294640879546</v>
      </c>
      <c r="G15" s="382"/>
    </row>
    <row r="16" spans="1:8" ht="55.5">
      <c r="B16" s="34"/>
      <c r="C16" s="49" t="s">
        <v>647</v>
      </c>
      <c r="D16" s="99" t="s">
        <v>1033</v>
      </c>
      <c r="E16" s="200" t="s">
        <v>639</v>
      </c>
      <c r="F16" s="103">
        <f>С4!F12</f>
        <v>3960.8452519772914</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Normal="100" workbookViewId="0">
      <selection activeCell="C21" sqref="C21"/>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район</v>
      </c>
      <c r="C5" s="212" t="str">
        <f>И1!E14</f>
        <v>Провиденский муниципальный округ</v>
      </c>
    </row>
    <row r="6" spans="1:4">
      <c r="A6" s="208"/>
      <c r="B6" s="211" t="str">
        <f>IF(И1!E15="","",И1!D15)</f>
        <v>Поселение</v>
      </c>
      <c r="C6" s="212" t="str">
        <f>IF(И1!E15="","",И1!E15)</f>
        <v>Энмелен</v>
      </c>
    </row>
    <row r="7" spans="1:4">
      <c r="A7" s="208"/>
      <c r="B7" s="211" t="str">
        <f>И1!D16</f>
        <v>Код ОКТМО</v>
      </c>
      <c r="C7" s="241">
        <f>И1!E16</f>
        <v>77710000</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45651.650272151805</v>
      </c>
    </row>
    <row r="18" spans="1:4" ht="42.75">
      <c r="A18" s="221" t="s">
        <v>585</v>
      </c>
      <c r="B18" s="294" t="s">
        <v>1078</v>
      </c>
      <c r="C18" s="295">
        <f>С1!F12</f>
        <v>5000.8566902309085</v>
      </c>
    </row>
    <row r="19" spans="1:4" ht="42.75">
      <c r="A19" s="221" t="s">
        <v>589</v>
      </c>
      <c r="B19" s="294" t="s">
        <v>1079</v>
      </c>
      <c r="C19" s="295">
        <f>С2!F12</f>
        <v>28398.523291570888</v>
      </c>
    </row>
    <row r="20" spans="1:4" ht="30">
      <c r="A20" s="221" t="s">
        <v>595</v>
      </c>
      <c r="B20" s="294" t="s">
        <v>995</v>
      </c>
      <c r="C20" s="295">
        <f>С3!F12</f>
        <v>7396.294640879546</v>
      </c>
    </row>
    <row r="21" spans="1:4" ht="42.75">
      <c r="A21" s="221" t="s">
        <v>647</v>
      </c>
      <c r="B21" s="294" t="s">
        <v>1092</v>
      </c>
      <c r="C21" s="295">
        <f>С4!F12</f>
        <v>3960.8452519772914</v>
      </c>
    </row>
    <row r="22" spans="1:4" ht="30">
      <c r="A22" s="221" t="s">
        <v>651</v>
      </c>
      <c r="B22" s="294" t="s">
        <v>1093</v>
      </c>
      <c r="C22" s="295">
        <f>С5!F12</f>
        <v>895.13039749317261</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5650</v>
      </c>
      <c r="D28" s="319">
        <f>'С1.1'!F16</f>
        <v>0</v>
      </c>
    </row>
    <row r="29" spans="1:4" ht="42.75">
      <c r="A29" s="221" t="s">
        <v>589</v>
      </c>
      <c r="B29" s="300" t="s">
        <v>1077</v>
      </c>
      <c r="C29" s="301">
        <f>'С1.1'!E27</f>
        <v>19719.945444875189</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0.80714285714285716</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 customHeight="1">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213395.76618117341</v>
      </c>
      <c r="D45" s="358"/>
    </row>
    <row r="46" spans="1:4" ht="30">
      <c r="A46" s="221" t="s">
        <v>820</v>
      </c>
      <c r="B46" s="366" t="s">
        <v>1446</v>
      </c>
      <c r="C46" s="301">
        <f>IF(С2!F19&gt;0,С2!F19,С2!F20)</f>
        <v>128561.26295555619</v>
      </c>
      <c r="D46" s="319"/>
    </row>
    <row r="47" spans="1:4" ht="38.25">
      <c r="A47" s="221" t="s">
        <v>1447</v>
      </c>
      <c r="B47" s="608" t="s">
        <v>1549</v>
      </c>
      <c r="C47" s="301">
        <f>'С2.1'!E19</f>
        <v>-39</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5802</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25605</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223467.63483332779</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3003592.2571776342</v>
      </c>
      <c r="D62" s="358"/>
    </row>
    <row r="63" spans="1:4" ht="17.25">
      <c r="A63" s="228" t="s">
        <v>832</v>
      </c>
      <c r="B63" s="366" t="s">
        <v>1063</v>
      </c>
      <c r="C63" s="301" t="str">
        <f>С2!F27</f>
        <v>430,84</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184527.5171224995</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7071.8671793291096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9010.7767715329028</v>
      </c>
      <c r="D91" s="319"/>
    </row>
    <row r="92" spans="1:4" s="229" customFormat="1" ht="165.75">
      <c r="A92" s="234" t="s">
        <v>685</v>
      </c>
      <c r="B92" s="366" t="s">
        <v>1018</v>
      </c>
      <c r="C92" s="317">
        <f>С3!F23</f>
        <v>3.0000000000000001E-3</v>
      </c>
      <c r="D92" s="319" t="str">
        <f>'С3.1'!F14</f>
        <v>Решение Совета депутатов Провиденского городского округа Чукотского автономного округа от 22 ноября 2024 г. N 232
"О внесении изменений в решение Совета депутатов Провиденского муниципального района от 30.10.2015 г. N 237 "Об установлении и введении земельного налога на территории Провиденского городского округа"</v>
      </c>
    </row>
    <row r="93" spans="1:4" s="229" customFormat="1" ht="27.75" thickBot="1">
      <c r="A93" s="235" t="s">
        <v>686</v>
      </c>
      <c r="B93" s="611" t="s">
        <v>1548</v>
      </c>
      <c r="C93" s="306">
        <f>С3!F24</f>
        <v>3003592.2571776342</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1855.0150000000001</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25605</v>
      </c>
      <c r="D99" s="319" t="s">
        <v>821</v>
      </c>
    </row>
    <row r="100" spans="1:4" ht="31.5">
      <c r="A100" s="228" t="s">
        <v>863</v>
      </c>
      <c r="B100" s="365" t="s">
        <v>999</v>
      </c>
      <c r="C100" s="318">
        <f>С4!F20</f>
        <v>1.4999999999999999E-2</v>
      </c>
      <c r="D100" s="319" t="s">
        <v>821</v>
      </c>
    </row>
    <row r="101" spans="1:4" ht="30">
      <c r="A101" s="228" t="s">
        <v>864</v>
      </c>
      <c r="B101" s="300" t="s">
        <v>1464</v>
      </c>
      <c r="C101" s="301">
        <f>С4!F21</f>
        <v>35437.443442560005</v>
      </c>
      <c r="D101" s="319"/>
    </row>
    <row r="102" spans="1:4" ht="24" customHeight="1">
      <c r="A102" s="228" t="s">
        <v>865</v>
      </c>
      <c r="B102" s="366" t="s">
        <v>770</v>
      </c>
      <c r="C102" s="309">
        <f>IF('С4.2'!F8="да",'С4.2'!D21,'С4.2'!D15)</f>
        <v>0</v>
      </c>
      <c r="D102" s="319"/>
    </row>
    <row r="103" spans="1:4" ht="68.25">
      <c r="A103" s="228" t="s">
        <v>866</v>
      </c>
      <c r="B103" s="366" t="s">
        <v>1410</v>
      </c>
      <c r="C103" s="301">
        <f>С4!F22</f>
        <v>50.81</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8348.2870800000001</v>
      </c>
      <c r="D107" s="319"/>
    </row>
    <row r="108" spans="1:4" ht="25.5">
      <c r="A108" s="228" t="s">
        <v>872</v>
      </c>
      <c r="B108" s="366" t="s">
        <v>696</v>
      </c>
      <c r="C108" s="309">
        <f>'С4.3'!E16</f>
        <v>0</v>
      </c>
      <c r="D108" s="319">
        <f>'С4.3'!F16</f>
        <v>0</v>
      </c>
    </row>
    <row r="109" spans="1:4" ht="25.5">
      <c r="A109" s="228" t="s">
        <v>873</v>
      </c>
      <c r="B109" s="366" t="s">
        <v>1417</v>
      </c>
      <c r="C109" s="301">
        <f>'С4.3'!E17</f>
        <v>2305.44</v>
      </c>
      <c r="D109" s="319">
        <f>'С4.3'!F17</f>
        <v>0</v>
      </c>
    </row>
    <row r="110" spans="1:4" ht="38.25">
      <c r="A110" s="228" t="s">
        <v>874</v>
      </c>
      <c r="B110" s="366" t="s">
        <v>699</v>
      </c>
      <c r="C110" s="309">
        <f>'С4.3'!E18</f>
        <v>0</v>
      </c>
      <c r="D110" s="319">
        <f>'С4.3'!F18</f>
        <v>0</v>
      </c>
    </row>
    <row r="111" spans="1:4">
      <c r="A111" s="228" t="s">
        <v>875</v>
      </c>
      <c r="B111" s="366" t="s">
        <v>1418</v>
      </c>
      <c r="C111" s="301">
        <f>'С4.3'!E19</f>
        <v>1289.75</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20928.126746118367</v>
      </c>
      <c r="D118" s="319"/>
    </row>
    <row r="119" spans="1:4" ht="42.75">
      <c r="A119" s="228" t="s">
        <v>883</v>
      </c>
      <c r="B119" s="376" t="s">
        <v>1101</v>
      </c>
      <c r="C119" s="301">
        <f>С4!F33</f>
        <v>9513.600632381329</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90"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409.5">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0" t="s">
        <v>1169</v>
      </c>
      <c r="C1" s="830"/>
      <c r="D1" s="830"/>
      <c r="E1" s="830"/>
      <c r="F1" s="830"/>
      <c r="G1" s="830"/>
      <c r="H1" s="830"/>
      <c r="I1" s="830"/>
      <c r="J1" s="830"/>
      <c r="K1" s="830"/>
      <c r="L1" s="830"/>
      <c r="M1" s="830"/>
      <c r="N1" s="830"/>
      <c r="O1" s="830"/>
      <c r="P1" s="830"/>
      <c r="Q1" s="830"/>
      <c r="R1" s="830"/>
      <c r="S1" s="830"/>
      <c r="T1" s="830"/>
      <c r="U1" s="830"/>
      <c r="V1" s="20"/>
      <c r="W1" s="518"/>
      <c r="X1" s="518"/>
    </row>
    <row r="2" spans="2:16383" ht="8.25" customHeight="1">
      <c r="C2" s="831"/>
      <c r="D2" s="831"/>
      <c r="E2" s="831"/>
      <c r="F2" s="446"/>
      <c r="G2" s="446"/>
      <c r="H2" s="446"/>
      <c r="I2" s="446"/>
      <c r="J2" s="446"/>
      <c r="K2" s="446"/>
      <c r="L2" s="446"/>
      <c r="M2" s="446"/>
      <c r="N2" s="446"/>
      <c r="O2" s="446"/>
      <c r="P2" s="446"/>
      <c r="Q2" s="446"/>
      <c r="R2" s="447"/>
      <c r="S2" s="447"/>
      <c r="T2" s="447"/>
      <c r="U2" s="447"/>
      <c r="V2" s="20"/>
      <c r="W2" s="447"/>
      <c r="X2" s="447"/>
      <c r="Y2" s="447"/>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c r="XFC2" s="832"/>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3" t="s">
        <v>1574</v>
      </c>
      <c r="D10" s="833"/>
      <c r="E10" s="833"/>
      <c r="F10" s="833"/>
      <c r="G10" s="833"/>
      <c r="H10" s="833"/>
      <c r="I10" s="833"/>
      <c r="J10" s="833"/>
      <c r="K10" s="833"/>
      <c r="L10" s="833"/>
      <c r="M10" s="833"/>
      <c r="N10" s="833"/>
      <c r="O10" s="833"/>
      <c r="P10" s="833"/>
      <c r="Q10" s="833"/>
      <c r="R10" s="833"/>
      <c r="S10" s="833"/>
      <c r="T10" s="833"/>
      <c r="U10" s="833"/>
      <c r="V10" s="833"/>
    </row>
    <row r="11" spans="2:16383" s="569" customFormat="1" ht="114.75" customHeight="1">
      <c r="C11" s="834" t="s">
        <v>1577</v>
      </c>
      <c r="D11" s="834"/>
      <c r="E11" s="834"/>
      <c r="F11" s="834"/>
      <c r="G11" s="834"/>
      <c r="H11" s="834"/>
      <c r="I11" s="834"/>
      <c r="J11" s="834"/>
      <c r="K11" s="834"/>
      <c r="L11" s="834"/>
      <c r="M11" s="834"/>
      <c r="N11" s="834"/>
      <c r="O11" s="834"/>
      <c r="P11" s="834"/>
      <c r="Q11" s="834"/>
      <c r="R11" s="834"/>
      <c r="S11" s="834"/>
      <c r="T11" s="834"/>
      <c r="U11" s="834"/>
      <c r="V11" s="834"/>
    </row>
  </sheetData>
  <mergeCells count="1263">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Провиденский муниципальный округ Энмелен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45651.65</v>
      </c>
      <c r="D6" s="630">
        <f>C6</f>
        <v>45651.65</v>
      </c>
      <c r="E6" s="630">
        <f>ROUND(D6*(1+E7),2)</f>
        <v>47614.67</v>
      </c>
      <c r="F6" s="630">
        <f t="shared" ref="F6:X6" si="5">ROUND(E6*(1+F7),2)</f>
        <v>49519.26</v>
      </c>
      <c r="G6" s="630">
        <f t="shared" si="5"/>
        <v>51500.03</v>
      </c>
      <c r="H6" s="630">
        <f t="shared" si="5"/>
        <v>53560.03</v>
      </c>
      <c r="I6" s="630">
        <f t="shared" si="5"/>
        <v>55702.43</v>
      </c>
      <c r="J6" s="630">
        <f t="shared" si="5"/>
        <v>57930.53</v>
      </c>
      <c r="K6" s="630">
        <f t="shared" si="5"/>
        <v>60247.75</v>
      </c>
      <c r="L6" s="630">
        <f t="shared" si="5"/>
        <v>62657.66</v>
      </c>
      <c r="M6" s="630">
        <f t="shared" si="5"/>
        <v>65163.97</v>
      </c>
      <c r="N6" s="630">
        <f t="shared" si="5"/>
        <v>67770.53</v>
      </c>
      <c r="O6" s="630">
        <f t="shared" si="5"/>
        <v>70481.350000000006</v>
      </c>
      <c r="P6" s="630">
        <f t="shared" si="5"/>
        <v>73300.600000000006</v>
      </c>
      <c r="Q6" s="630">
        <f t="shared" si="5"/>
        <v>76232.62</v>
      </c>
      <c r="R6" s="630">
        <f t="shared" si="5"/>
        <v>79281.919999999998</v>
      </c>
      <c r="S6" s="630">
        <f t="shared" si="5"/>
        <v>82453.2</v>
      </c>
      <c r="T6" s="630">
        <f t="shared" si="5"/>
        <v>85751.33</v>
      </c>
      <c r="U6" s="630">
        <f t="shared" si="5"/>
        <v>89181.38</v>
      </c>
      <c r="V6" s="630">
        <f t="shared" si="5"/>
        <v>92748.64</v>
      </c>
      <c r="W6" s="630">
        <f t="shared" si="5"/>
        <v>96458.59</v>
      </c>
      <c r="X6" s="631">
        <f t="shared" si="5"/>
        <v>100316.93</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Провиденский муниципальный округ Энмелен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9" t="s">
        <v>1485</v>
      </c>
      <c r="C1" s="849"/>
      <c r="D1" s="849"/>
      <c r="E1" s="849"/>
      <c r="F1" s="849"/>
      <c r="G1" s="849"/>
      <c r="H1" s="849"/>
      <c r="I1" s="849"/>
      <c r="J1" s="849"/>
      <c r="K1" s="849"/>
      <c r="L1" s="849"/>
      <c r="M1" s="849"/>
      <c r="N1" s="849"/>
      <c r="O1" s="849"/>
      <c r="P1" s="849"/>
      <c r="Q1" s="126"/>
      <c r="R1" s="126"/>
      <c r="S1" s="126"/>
      <c r="T1" s="126"/>
      <c r="U1" s="126"/>
      <c r="V1" s="126"/>
      <c r="W1" s="126"/>
      <c r="X1" s="126"/>
      <c r="Y1" s="126"/>
      <c r="Z1" s="126"/>
      <c r="AA1" s="126"/>
      <c r="AB1" s="126"/>
    </row>
    <row r="2" spans="2:48" ht="37.700000000000003" customHeight="1">
      <c r="B2" s="391">
        <v>0</v>
      </c>
      <c r="C2" s="850" t="s">
        <v>1174</v>
      </c>
      <c r="D2" s="850"/>
      <c r="E2" s="850"/>
      <c r="F2" s="850"/>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1" t="s">
        <v>1107</v>
      </c>
      <c r="I3" s="852"/>
      <c r="J3" s="852"/>
      <c r="K3" s="852"/>
      <c r="L3" s="852"/>
      <c r="M3" s="852"/>
      <c r="N3" s="852"/>
      <c r="O3" s="852"/>
      <c r="P3" s="852"/>
      <c r="Q3" s="852"/>
      <c r="R3" s="852"/>
      <c r="S3" s="852"/>
      <c r="T3" s="852"/>
    </row>
    <row r="4" spans="2:48" ht="26.25" customHeight="1">
      <c r="B4" s="393">
        <v>2</v>
      </c>
      <c r="C4" s="756" t="s">
        <v>1108</v>
      </c>
      <c r="D4" s="756"/>
      <c r="E4" s="756"/>
      <c r="F4" s="756"/>
      <c r="G4" s="394"/>
      <c r="H4" s="395"/>
      <c r="I4" s="395"/>
    </row>
    <row r="5" spans="2:48" ht="27.2" customHeight="1" thickBot="1">
      <c r="B5" s="396">
        <v>3</v>
      </c>
      <c r="C5" s="842" t="s">
        <v>1175</v>
      </c>
      <c r="D5" s="842"/>
      <c r="E5" s="842"/>
      <c r="F5" s="84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5"/>
      <c r="AA7" s="853">
        <f t="shared" ref="AA7" si="7">Y7+1</f>
        <v>2035</v>
      </c>
      <c r="AB7" s="855"/>
      <c r="AC7" s="853">
        <f t="shared" ref="AC7" si="8">AA7+1</f>
        <v>2036</v>
      </c>
      <c r="AD7" s="855"/>
      <c r="AE7" s="853">
        <f t="shared" ref="AE7" si="9">AC7+1</f>
        <v>2037</v>
      </c>
      <c r="AF7" s="855"/>
      <c r="AG7" s="853">
        <f t="shared" ref="AG7" si="10">AE7+1</f>
        <v>2038</v>
      </c>
      <c r="AH7" s="855"/>
      <c r="AI7" s="853">
        <f t="shared" ref="AI7" si="11">AG7+1</f>
        <v>2039</v>
      </c>
      <c r="AJ7" s="855"/>
      <c r="AK7" s="853">
        <f t="shared" ref="AK7" si="12">AI7+1</f>
        <v>2040</v>
      </c>
      <c r="AL7" s="855"/>
      <c r="AM7" s="853">
        <f t="shared" ref="AM7" si="13">AK7+1</f>
        <v>2041</v>
      </c>
      <c r="AN7" s="855"/>
      <c r="AO7" s="853">
        <f t="shared" ref="AO7" si="14">AM7+1</f>
        <v>2042</v>
      </c>
      <c r="AP7" s="855"/>
      <c r="AQ7" s="853">
        <f t="shared" ref="AQ7" si="15">AO7+1</f>
        <v>2043</v>
      </c>
      <c r="AR7" s="855"/>
      <c r="AS7" s="853">
        <f t="shared" ref="AS7" si="16">AQ7+1</f>
        <v>2044</v>
      </c>
      <c r="AT7" s="855"/>
      <c r="AU7" s="853">
        <f t="shared" ref="AU7" si="17">AS7+1</f>
        <v>2045</v>
      </c>
      <c r="AV7" s="854"/>
    </row>
    <row r="8" spans="2:48" ht="24.75" customHeight="1" thickBot="1">
      <c r="B8" s="844"/>
      <c r="C8" s="846"/>
      <c r="D8" s="846"/>
      <c r="E8" s="846"/>
      <c r="F8" s="84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45651.65</v>
      </c>
      <c r="I12" s="417">
        <f>H12</f>
        <v>45651.65</v>
      </c>
      <c r="J12" s="418">
        <f>IF(G10:P10&lt;100%,J10*АК_прогноз!$E$6,АК_прогноз!$E$6)</f>
        <v>47614.67</v>
      </c>
      <c r="K12" s="417">
        <f>J12</f>
        <v>47614.67</v>
      </c>
      <c r="L12" s="418">
        <f>IF(G10:P10&lt;100%,L10*АК_прогноз!$F$6,АК_прогноз!$F$6)</f>
        <v>49519.26</v>
      </c>
      <c r="M12" s="417">
        <f>L12</f>
        <v>49519.26</v>
      </c>
      <c r="N12" s="418">
        <f>IF(G10:P10&lt;100%,N10*АК_прогноз!$G$6,АК_прогноз!$G$6)</f>
        <v>51500.03</v>
      </c>
      <c r="O12" s="417">
        <f>N12</f>
        <v>51500.03</v>
      </c>
      <c r="P12" s="418">
        <f>IF(G10:P10&lt;100%,P10*АК_прогноз!$H$6,АК_прогноз!$H$6)</f>
        <v>53560.03</v>
      </c>
      <c r="Q12" s="417">
        <f>P12</f>
        <v>53560.03</v>
      </c>
      <c r="R12" s="418">
        <f>IF(G10:Z10&lt;100%,R10*АК_прогноз!$I$6,АК_прогноз!$I$6)</f>
        <v>55702.43</v>
      </c>
      <c r="S12" s="417">
        <f>R12</f>
        <v>55702.43</v>
      </c>
      <c r="T12" s="418">
        <f>IF(G10:Z10&lt;100%,T10*АК_прогноз!$J$6,АК_прогноз!$J$6)</f>
        <v>57930.53</v>
      </c>
      <c r="U12" s="417">
        <f t="shared" ref="U12" si="61">T12</f>
        <v>57930.53</v>
      </c>
      <c r="V12" s="418">
        <f>IF(G10:Z10&lt;100%,V10*АК_прогноз!$K$6,АК_прогноз!$K$6)</f>
        <v>60247.75</v>
      </c>
      <c r="W12" s="417">
        <f t="shared" ref="W12" si="62">V12</f>
        <v>60247.75</v>
      </c>
      <c r="X12" s="418">
        <f>IF(G10:Z10&lt;100%,X10*АК_прогноз!$L$6,АК_прогноз!$L$6)</f>
        <v>62657.66</v>
      </c>
      <c r="Y12" s="417">
        <f t="shared" ref="Y12" si="63">X12</f>
        <v>62657.66</v>
      </c>
      <c r="Z12" s="418">
        <f>IF(G10:Z10&lt;100%,Z10*АК_прогноз!$M$6,АК_прогноз!$M$6)</f>
        <v>65163.97</v>
      </c>
      <c r="AA12" s="417">
        <f t="shared" ref="AA12" si="64">Z12</f>
        <v>65163.97</v>
      </c>
      <c r="AB12" s="418">
        <f>АК_прогноз!N6</f>
        <v>67770.53</v>
      </c>
      <c r="AC12" s="417">
        <f t="shared" ref="AC12" si="65">AB12</f>
        <v>67770.53</v>
      </c>
      <c r="AD12" s="418">
        <f>АК_прогноз!O6</f>
        <v>70481.350000000006</v>
      </c>
      <c r="AE12" s="417">
        <f t="shared" ref="AE12" si="66">AD12</f>
        <v>70481.350000000006</v>
      </c>
      <c r="AF12" s="418">
        <f>АК_прогноз!P6</f>
        <v>73300.600000000006</v>
      </c>
      <c r="AG12" s="417">
        <f t="shared" ref="AG12" si="67">AF12</f>
        <v>73300.600000000006</v>
      </c>
      <c r="AH12" s="418">
        <f>АК_прогноз!Q6</f>
        <v>76232.62</v>
      </c>
      <c r="AI12" s="417">
        <f t="shared" ref="AI12" si="68">AH12</f>
        <v>76232.62</v>
      </c>
      <c r="AJ12" s="418">
        <f>АК_прогноз!R6</f>
        <v>79281.919999999998</v>
      </c>
      <c r="AK12" s="417">
        <f t="shared" ref="AK12" si="69">AJ12</f>
        <v>79281.919999999998</v>
      </c>
      <c r="AL12" s="418">
        <f>АК_прогноз!S6</f>
        <v>82453.2</v>
      </c>
      <c r="AM12" s="417">
        <f t="shared" ref="AM12" si="70">AL12</f>
        <v>82453.2</v>
      </c>
      <c r="AN12" s="418">
        <f>АК_прогноз!T6</f>
        <v>85751.33</v>
      </c>
      <c r="AO12" s="417">
        <f>AN12</f>
        <v>85751.33</v>
      </c>
      <c r="AP12" s="418">
        <f>АК_прогноз!U6</f>
        <v>89181.38</v>
      </c>
      <c r="AQ12" s="417">
        <f>AP12</f>
        <v>89181.38</v>
      </c>
      <c r="AR12" s="418">
        <f>АК_прогноз!V6</f>
        <v>92748.64</v>
      </c>
      <c r="AS12" s="417">
        <f>AR12</f>
        <v>92748.64</v>
      </c>
      <c r="AT12" s="418">
        <f>АК_прогноз!W6</f>
        <v>96458.59</v>
      </c>
      <c r="AU12" s="417">
        <f>AT12</f>
        <v>96458.59</v>
      </c>
      <c r="AV12" s="419">
        <f>АК_прогноз!X6</f>
        <v>100316.93</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45651.65</v>
      </c>
      <c r="I15" s="511">
        <f t="shared" si="86"/>
        <v>45651.65</v>
      </c>
      <c r="J15" s="510">
        <f t="shared" si="86"/>
        <v>47614.67</v>
      </c>
      <c r="K15" s="511">
        <f t="shared" si="86"/>
        <v>47614.67</v>
      </c>
      <c r="L15" s="510">
        <f t="shared" si="86"/>
        <v>49519.26</v>
      </c>
      <c r="M15" s="511">
        <f t="shared" si="86"/>
        <v>49519.26</v>
      </c>
      <c r="N15" s="510">
        <f t="shared" si="86"/>
        <v>51500.03</v>
      </c>
      <c r="O15" s="511">
        <f t="shared" si="86"/>
        <v>51500.03</v>
      </c>
      <c r="P15" s="510">
        <f t="shared" si="86"/>
        <v>53560.03</v>
      </c>
      <c r="Q15" s="511">
        <f t="shared" si="86"/>
        <v>53560.03</v>
      </c>
      <c r="R15" s="510">
        <f t="shared" si="86"/>
        <v>55702.43</v>
      </c>
      <c r="S15" s="511">
        <f t="shared" si="86"/>
        <v>55702.43</v>
      </c>
      <c r="T15" s="510">
        <f t="shared" si="86"/>
        <v>57930.53</v>
      </c>
      <c r="U15" s="511">
        <f t="shared" si="86"/>
        <v>57930.53</v>
      </c>
      <c r="V15" s="510">
        <f t="shared" si="86"/>
        <v>60247.75</v>
      </c>
      <c r="W15" s="511">
        <f t="shared" si="86"/>
        <v>60247.75</v>
      </c>
      <c r="X15" s="510">
        <f t="shared" si="86"/>
        <v>62657.66</v>
      </c>
      <c r="Y15" s="511">
        <f t="shared" si="86"/>
        <v>62657.66</v>
      </c>
      <c r="Z15" s="510">
        <f t="shared" si="86"/>
        <v>65163.97</v>
      </c>
      <c r="AA15" s="511">
        <f t="shared" si="86"/>
        <v>65163.97</v>
      </c>
      <c r="AB15" s="510">
        <f t="shared" si="86"/>
        <v>67770.53</v>
      </c>
      <c r="AC15" s="511">
        <f t="shared" si="86"/>
        <v>67770.53</v>
      </c>
      <c r="AD15" s="510">
        <f t="shared" si="86"/>
        <v>70481.350000000006</v>
      </c>
      <c r="AE15" s="511">
        <f t="shared" si="86"/>
        <v>70481.350000000006</v>
      </c>
      <c r="AF15" s="510">
        <f t="shared" si="86"/>
        <v>73300.600000000006</v>
      </c>
      <c r="AG15" s="511">
        <f t="shared" si="86"/>
        <v>73300.600000000006</v>
      </c>
      <c r="AH15" s="510">
        <f t="shared" si="86"/>
        <v>76232.62</v>
      </c>
      <c r="AI15" s="511">
        <f t="shared" si="86"/>
        <v>76232.62</v>
      </c>
      <c r="AJ15" s="510">
        <f t="shared" si="86"/>
        <v>79281.919999999998</v>
      </c>
      <c r="AK15" s="511">
        <f t="shared" si="86"/>
        <v>79281.919999999998</v>
      </c>
      <c r="AL15" s="510">
        <f t="shared" si="86"/>
        <v>82453.2</v>
      </c>
      <c r="AM15" s="511">
        <f t="shared" si="86"/>
        <v>82453.2</v>
      </c>
      <c r="AN15" s="510">
        <f t="shared" si="86"/>
        <v>85751.33</v>
      </c>
      <c r="AO15" s="511">
        <f t="shared" si="86"/>
        <v>85751.33</v>
      </c>
      <c r="AP15" s="510">
        <f t="shared" si="86"/>
        <v>89181.38</v>
      </c>
      <c r="AQ15" s="511">
        <f t="shared" si="86"/>
        <v>89181.38</v>
      </c>
      <c r="AR15" s="510">
        <f t="shared" si="86"/>
        <v>92748.64</v>
      </c>
      <c r="AS15" s="511">
        <f t="shared" si="86"/>
        <v>92748.64</v>
      </c>
      <c r="AT15" s="510">
        <f t="shared" si="86"/>
        <v>96458.59</v>
      </c>
      <c r="AU15" s="511">
        <f t="shared" si="86"/>
        <v>96458.59</v>
      </c>
      <c r="AV15" s="512">
        <f t="shared" si="86"/>
        <v>100316.93</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4.2999979190237347E-2</v>
      </c>
      <c r="K17" s="427"/>
      <c r="L17" s="514">
        <f>L15/J15-1</f>
        <v>4.0000067206178436E-2</v>
      </c>
      <c r="M17" s="427"/>
      <c r="N17" s="514">
        <f>N15/L15-1</f>
        <v>3.9999991922334832E-2</v>
      </c>
      <c r="O17" s="427"/>
      <c r="P17" s="514">
        <f t="shared" ref="P17:AL17" si="88">P15/N15-1</f>
        <v>3.999997669904265E-2</v>
      </c>
      <c r="Q17" s="427"/>
      <c r="R17" s="514">
        <f t="shared" si="88"/>
        <v>3.9999977595232883E-2</v>
      </c>
      <c r="S17" s="427"/>
      <c r="T17" s="514">
        <f t="shared" si="88"/>
        <v>4.0000050267106735E-2</v>
      </c>
      <c r="U17" s="427"/>
      <c r="V17" s="514">
        <f t="shared" si="88"/>
        <v>3.9999979285533893E-2</v>
      </c>
      <c r="W17" s="427"/>
      <c r="X17" s="514">
        <f t="shared" si="88"/>
        <v>4.0000000000000036E-2</v>
      </c>
      <c r="Y17" s="427"/>
      <c r="Z17" s="514">
        <f t="shared" si="88"/>
        <v>4.0000057455066074E-2</v>
      </c>
      <c r="AA17" s="427"/>
      <c r="AB17" s="514">
        <f t="shared" si="88"/>
        <v>4.000001841508416E-2</v>
      </c>
      <c r="AC17" s="427"/>
      <c r="AD17" s="514">
        <f t="shared" si="88"/>
        <v>3.9999982293188685E-2</v>
      </c>
      <c r="AE17" s="427"/>
      <c r="AF17" s="514">
        <f t="shared" si="88"/>
        <v>3.9999943247398084E-2</v>
      </c>
      <c r="AG17" s="427"/>
      <c r="AH17" s="514">
        <f t="shared" si="88"/>
        <v>3.9999945430187367E-2</v>
      </c>
      <c r="AI17" s="427"/>
      <c r="AJ17" s="514">
        <f t="shared" si="88"/>
        <v>3.9999937034828514E-2</v>
      </c>
      <c r="AK17" s="427"/>
      <c r="AL17" s="514">
        <f t="shared" si="88"/>
        <v>4.0000040362291989E-2</v>
      </c>
      <c r="AM17" s="427"/>
      <c r="AN17" s="514">
        <f>AN15/AL15-1</f>
        <v>4.0000024256184208E-2</v>
      </c>
      <c r="AO17" s="427"/>
      <c r="AP17" s="514">
        <f>AP15/AN15-1</f>
        <v>3.9999962682794488E-2</v>
      </c>
      <c r="AQ17" s="427"/>
      <c r="AR17" s="514">
        <f>AR15/AP15-1</f>
        <v>4.0000053822894399E-2</v>
      </c>
      <c r="AS17" s="427"/>
      <c r="AT17" s="514">
        <f>AT15/AR15-1</f>
        <v>4.0000047440048592E-2</v>
      </c>
      <c r="AU17" s="427"/>
      <c r="AV17" s="514">
        <f>AV15/AT15-1</f>
        <v>3.9999962678284984E-2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57" t="s">
        <v>1575</v>
      </c>
      <c r="C20" s="858"/>
      <c r="D20" s="858"/>
      <c r="E20" s="858"/>
      <c r="F20" s="858"/>
      <c r="G20" s="858"/>
      <c r="H20" s="858"/>
      <c r="I20" s="858"/>
      <c r="J20" s="858"/>
      <c r="K20" s="858"/>
      <c r="L20" s="858"/>
      <c r="M20" s="858"/>
      <c r="N20" s="858"/>
      <c r="O20" s="858"/>
      <c r="P20" s="858"/>
      <c r="Q20" s="858"/>
      <c r="R20" s="858"/>
      <c r="S20" s="858"/>
      <c r="T20" s="858"/>
      <c r="U20" s="858"/>
    </row>
    <row r="21" spans="2:48">
      <c r="E21" s="20" t="s">
        <v>1159</v>
      </c>
      <c r="J21" s="51"/>
    </row>
  </sheetData>
  <mergeCells count="33">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 ref="AU7:AV7"/>
    <mergeCell ref="AG7:AH7"/>
    <mergeCell ref="AI7:AJ7"/>
    <mergeCell ref="AK7:AL7"/>
    <mergeCell ref="AM7:AN7"/>
    <mergeCell ref="AO7:AP7"/>
    <mergeCell ref="AQ7:AR7"/>
    <mergeCell ref="B1:P1"/>
    <mergeCell ref="C2:F2"/>
    <mergeCell ref="C3:F3"/>
    <mergeCell ref="H3:T3"/>
    <mergeCell ref="C4:F4"/>
    <mergeCell ref="C5:F5"/>
    <mergeCell ref="B7:B8"/>
    <mergeCell ref="C7:C8"/>
    <mergeCell ref="D7:D8"/>
    <mergeCell ref="E7:E8"/>
    <mergeCell ref="F7:F8"/>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9" t="s">
        <v>1182</v>
      </c>
      <c r="C1" s="849"/>
      <c r="D1" s="849"/>
      <c r="E1" s="849"/>
      <c r="F1" s="849"/>
      <c r="G1" s="849"/>
      <c r="H1" s="849"/>
      <c r="I1" s="849"/>
      <c r="J1" s="849"/>
      <c r="K1" s="849"/>
      <c r="L1" s="849"/>
      <c r="M1" s="849"/>
      <c r="N1" s="849"/>
      <c r="O1" s="849"/>
      <c r="P1" s="849"/>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50"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50"/>
      <c r="E3" s="850"/>
      <c r="F3" s="850"/>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42" t="s">
        <v>1109</v>
      </c>
      <c r="D5" s="842"/>
      <c r="E5" s="842"/>
      <c r="F5" s="84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4"/>
      <c r="AA7" s="853">
        <f t="shared" ref="AA7" si="7">Y7+1</f>
        <v>2035</v>
      </c>
      <c r="AB7" s="855"/>
      <c r="AC7" s="853">
        <f t="shared" ref="AC7" si="8">AA7+1</f>
        <v>2036</v>
      </c>
      <c r="AD7" s="854"/>
      <c r="AE7" s="853">
        <f t="shared" ref="AE7" si="9">AC7+1</f>
        <v>2037</v>
      </c>
      <c r="AF7" s="855"/>
      <c r="AG7" s="853">
        <f t="shared" ref="AG7" si="10">AE7+1</f>
        <v>2038</v>
      </c>
      <c r="AH7" s="854"/>
      <c r="AI7" s="853">
        <f t="shared" ref="AI7" si="11">AG7+1</f>
        <v>2039</v>
      </c>
      <c r="AJ7" s="855"/>
      <c r="AK7" s="853">
        <f t="shared" ref="AK7" si="12">AI7+1</f>
        <v>2040</v>
      </c>
      <c r="AL7" s="854"/>
      <c r="AM7" s="853">
        <f t="shared" ref="AM7" si="13">AK7+1</f>
        <v>2041</v>
      </c>
      <c r="AN7" s="855"/>
      <c r="AO7" s="853">
        <f t="shared" ref="AO7" si="14">AM7+1</f>
        <v>2042</v>
      </c>
      <c r="AP7" s="854"/>
      <c r="AQ7" s="853">
        <f t="shared" ref="AQ7" si="15">AO7+1</f>
        <v>2043</v>
      </c>
      <c r="AR7" s="855"/>
      <c r="AS7" s="853">
        <f t="shared" ref="AS7" si="16">AQ7+1</f>
        <v>2044</v>
      </c>
      <c r="AT7" s="854"/>
      <c r="AU7" s="853">
        <f t="shared" ref="AU7" si="17">AS7+1</f>
        <v>2045</v>
      </c>
      <c r="AV7" s="854"/>
    </row>
    <row r="8" spans="2:48" ht="24.75" customHeight="1" thickBot="1">
      <c r="B8" s="844"/>
      <c r="C8" s="846"/>
      <c r="D8" s="846"/>
      <c r="E8" s="846"/>
      <c r="F8" s="84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67770.53</v>
      </c>
      <c r="AC12" s="417">
        <f t="shared" ref="AC12" si="58">AB12</f>
        <v>67770.53</v>
      </c>
      <c r="AD12" s="418">
        <f>АК_прогноз!O6</f>
        <v>70481.350000000006</v>
      </c>
      <c r="AE12" s="417">
        <f t="shared" ref="AE12" si="59">AD12</f>
        <v>70481.350000000006</v>
      </c>
      <c r="AF12" s="418">
        <f>АК_прогноз!P6</f>
        <v>73300.600000000006</v>
      </c>
      <c r="AG12" s="417">
        <f t="shared" ref="AG12" si="60">AF12</f>
        <v>73300.600000000006</v>
      </c>
      <c r="AH12" s="418">
        <f>АК_прогноз!Q6</f>
        <v>76232.62</v>
      </c>
      <c r="AI12" s="417">
        <f t="shared" ref="AI12" si="61">AH12</f>
        <v>76232.62</v>
      </c>
      <c r="AJ12" s="418">
        <f>АК_прогноз!R6</f>
        <v>79281.919999999998</v>
      </c>
      <c r="AK12" s="417">
        <f t="shared" ref="AK12" si="62">AJ12</f>
        <v>79281.919999999998</v>
      </c>
      <c r="AL12" s="418">
        <f>АК_прогноз!S6</f>
        <v>82453.2</v>
      </c>
      <c r="AM12" s="417">
        <f t="shared" ref="AM12" si="63">AL12</f>
        <v>82453.2</v>
      </c>
      <c r="AN12" s="418">
        <f>АК_прогноз!T6</f>
        <v>85751.33</v>
      </c>
      <c r="AO12" s="417">
        <f>AN12</f>
        <v>85751.33</v>
      </c>
      <c r="AP12" s="418">
        <f>АК_прогноз!U6</f>
        <v>89181.38</v>
      </c>
      <c r="AQ12" s="417">
        <f>AP12</f>
        <v>89181.38</v>
      </c>
      <c r="AR12" s="418">
        <f>АК_прогноз!V6</f>
        <v>92748.64</v>
      </c>
      <c r="AS12" s="417">
        <f>AR12</f>
        <v>92748.64</v>
      </c>
      <c r="AT12" s="418">
        <f>АК_прогноз!W6</f>
        <v>96458.59</v>
      </c>
      <c r="AU12" s="417">
        <f>AT12</f>
        <v>96458.59</v>
      </c>
      <c r="AV12" s="419">
        <f>АК_прогноз!X6</f>
        <v>100316.93</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67770.53</v>
      </c>
      <c r="AC15" s="511">
        <f t="shared" si="79"/>
        <v>67770.53</v>
      </c>
      <c r="AD15" s="510">
        <f t="shared" si="79"/>
        <v>70481.350000000006</v>
      </c>
      <c r="AE15" s="511">
        <f t="shared" si="79"/>
        <v>70481.350000000006</v>
      </c>
      <c r="AF15" s="510">
        <f t="shared" si="79"/>
        <v>73300.600000000006</v>
      </c>
      <c r="AG15" s="511">
        <f t="shared" si="79"/>
        <v>73300.600000000006</v>
      </c>
      <c r="AH15" s="510">
        <f t="shared" si="79"/>
        <v>76232.62</v>
      </c>
      <c r="AI15" s="511">
        <f t="shared" si="79"/>
        <v>76232.62</v>
      </c>
      <c r="AJ15" s="510">
        <f t="shared" si="79"/>
        <v>79281.919999999998</v>
      </c>
      <c r="AK15" s="511">
        <f t="shared" si="79"/>
        <v>79281.919999999998</v>
      </c>
      <c r="AL15" s="510">
        <f t="shared" si="79"/>
        <v>82453.2</v>
      </c>
      <c r="AM15" s="511">
        <f t="shared" si="79"/>
        <v>82453.2</v>
      </c>
      <c r="AN15" s="510">
        <f t="shared" si="79"/>
        <v>85751.33</v>
      </c>
      <c r="AO15" s="511">
        <f t="shared" si="79"/>
        <v>85751.33</v>
      </c>
      <c r="AP15" s="510">
        <f t="shared" si="79"/>
        <v>89181.38</v>
      </c>
      <c r="AQ15" s="511">
        <f t="shared" si="79"/>
        <v>89181.38</v>
      </c>
      <c r="AR15" s="510">
        <f t="shared" si="79"/>
        <v>92748.64</v>
      </c>
      <c r="AS15" s="511">
        <f t="shared" si="79"/>
        <v>92748.64</v>
      </c>
      <c r="AT15" s="510">
        <f t="shared" si="79"/>
        <v>96458.59</v>
      </c>
      <c r="AU15" s="511">
        <f t="shared" si="79"/>
        <v>96458.59</v>
      </c>
      <c r="AV15" s="512">
        <f t="shared" si="79"/>
        <v>100316.93</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3.9999982293188685E-2</v>
      </c>
      <c r="AE17" s="427"/>
      <c r="AF17" s="514">
        <f t="shared" si="81"/>
        <v>3.9999943247398084E-2</v>
      </c>
      <c r="AG17" s="427"/>
      <c r="AH17" s="514">
        <f t="shared" si="81"/>
        <v>3.9999945430187367E-2</v>
      </c>
      <c r="AI17" s="427"/>
      <c r="AJ17" s="514">
        <f t="shared" si="81"/>
        <v>3.9999937034828514E-2</v>
      </c>
      <c r="AK17" s="427"/>
      <c r="AL17" s="514">
        <f t="shared" si="81"/>
        <v>4.0000040362291989E-2</v>
      </c>
      <c r="AM17" s="427"/>
      <c r="AN17" s="514">
        <f>AN15/AL15-1</f>
        <v>4.0000024256184208E-2</v>
      </c>
      <c r="AO17" s="427"/>
      <c r="AP17" s="514">
        <f>AP15/AN15-1</f>
        <v>3.9999962682794488E-2</v>
      </c>
      <c r="AQ17" s="427"/>
      <c r="AR17" s="514">
        <f>AR15/AP15-1</f>
        <v>4.0000053822894399E-2</v>
      </c>
      <c r="AS17" s="427"/>
      <c r="AT17" s="514">
        <f>AT15/AR15-1</f>
        <v>4.0000047440048592E-2</v>
      </c>
      <c r="AU17" s="427"/>
      <c r="AV17" s="514">
        <f>AV15/AT15-1</f>
        <v>3.9999962678284984E-2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C5:F5"/>
    <mergeCell ref="B7:B8"/>
    <mergeCell ref="C7:C8"/>
    <mergeCell ref="D7:D8"/>
    <mergeCell ref="E7:E8"/>
    <mergeCell ref="F7:F8"/>
    <mergeCell ref="B1:P1"/>
    <mergeCell ref="B2:P2"/>
    <mergeCell ref="C3:F3"/>
    <mergeCell ref="H3:P3"/>
    <mergeCell ref="C4:F4"/>
    <mergeCell ref="AA7:AB7"/>
    <mergeCell ref="AC7:AD7"/>
    <mergeCell ref="AE7:AF7"/>
    <mergeCell ref="AG7:AH7"/>
    <mergeCell ref="G7:H7"/>
    <mergeCell ref="U7:V7"/>
    <mergeCell ref="W7:X7"/>
    <mergeCell ref="Y7:Z7"/>
    <mergeCell ref="I7:J7"/>
    <mergeCell ref="K7:L7"/>
    <mergeCell ref="M7:N7"/>
    <mergeCell ref="O7:P7"/>
    <mergeCell ref="Q7:R7"/>
    <mergeCell ref="S7:T7"/>
    <mergeCell ref="AS7:AT7"/>
    <mergeCell ref="AU7:AV7"/>
    <mergeCell ref="AI7:AJ7"/>
    <mergeCell ref="AK7:AL7"/>
    <mergeCell ref="AM7:AN7"/>
    <mergeCell ref="AO7:AP7"/>
    <mergeCell ref="AQ7:AR7"/>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45651.65</v>
      </c>
      <c r="H7" s="441">
        <f>IF(АК_прогноз!D6&lt;$G$3,$G$3,АК_прогноз!D6)</f>
        <v>45651.65</v>
      </c>
      <c r="I7" s="441">
        <f>IF(АК_прогноз!E6&lt;$G$3,$G$3,АК_прогноз!E6)</f>
        <v>47614.67</v>
      </c>
      <c r="J7" s="441">
        <f>IF(АК_прогноз!F6&lt;$G$3,$G$3,АК_прогноз!F6)</f>
        <v>49519.26</v>
      </c>
      <c r="K7" s="441">
        <f>IF(АК_прогноз!G6&lt;$G$3,$G$3,АК_прогноз!G6)</f>
        <v>51500.03</v>
      </c>
      <c r="L7" s="441">
        <f>IF(АК_прогноз!H6&lt;$G$3,$G$3,АК_прогноз!H6)</f>
        <v>53560.03</v>
      </c>
      <c r="M7" s="441">
        <f>IF(АК_прогноз!I6&lt;$G$3,$G$3,АК_прогноз!I6)</f>
        <v>55702.43</v>
      </c>
      <c r="N7" s="441">
        <f>IF(АК_прогноз!J6&lt;$G$3,$G$3,АК_прогноз!J6)</f>
        <v>57930.53</v>
      </c>
      <c r="O7" s="441">
        <f>IF(АК_прогноз!K6&lt;$G$3,$G$3,АК_прогноз!K6)</f>
        <v>60247.75</v>
      </c>
      <c r="P7" s="441">
        <f>IF(АК_прогноз!L6&lt;$G$3,$G$3,АК_прогноз!L6)</f>
        <v>62657.66</v>
      </c>
      <c r="Q7" s="441">
        <f>IF(АК_прогноз!M6&lt;$G$3,$G$3,АК_прогноз!M6)</f>
        <v>65163.97</v>
      </c>
      <c r="R7" s="441">
        <f>IF(АК_прогноз!N6&lt;$G$3,$G$3,АК_прогноз!N6)</f>
        <v>67770.53</v>
      </c>
      <c r="S7" s="441">
        <f>IF(АК_прогноз!O6&lt;$G$3,$G$3,АК_прогноз!O6)</f>
        <v>70481.350000000006</v>
      </c>
      <c r="T7" s="441">
        <f>IF(АК_прогноз!P6&lt;$G$3,$G$3,АК_прогноз!P6)</f>
        <v>73300.600000000006</v>
      </c>
      <c r="U7" s="441">
        <f>IF(АК_прогноз!Q6&lt;$G$3,$G$3,АК_прогноз!Q6)</f>
        <v>76232.62</v>
      </c>
      <c r="V7" s="441">
        <f>IF(АК_прогноз!R6&lt;$G$3,$G$3,АК_прогноз!R6)</f>
        <v>79281.919999999998</v>
      </c>
      <c r="W7" s="441">
        <f>IF(АК_прогноз!S6&lt;$G$3,$G$3,АК_прогноз!S6)</f>
        <v>82453.2</v>
      </c>
      <c r="X7" s="441">
        <f>IF(АК_прогноз!T6&lt;$G$3,$G$3,АК_прогноз!T6)</f>
        <v>85751.33</v>
      </c>
      <c r="Y7" s="441">
        <f>IF(АК_прогноз!U6&lt;$G$3,$G$3,АК_прогноз!U6)</f>
        <v>89181.38</v>
      </c>
      <c r="Z7" s="441">
        <f>IF(АК_прогноз!V6&lt;$G$3,$G$3,АК_прогноз!V6)</f>
        <v>92748.64</v>
      </c>
      <c r="AA7" s="441">
        <f>IF(АК_прогноз!W6&lt;$G$3,$G$3,АК_прогноз!W6)</f>
        <v>96458.59</v>
      </c>
      <c r="AB7" s="442">
        <f>IF(АК_прогноз!X6&lt;$G$3,$G$3,АК_прогноз!X6)</f>
        <v>100316.93</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4.2999979190237347E-2</v>
      </c>
      <c r="J9" s="457">
        <f t="shared" si="0"/>
        <v>4.0000067206178436E-2</v>
      </c>
      <c r="K9" s="457">
        <f t="shared" si="0"/>
        <v>3.9999991922334832E-2</v>
      </c>
      <c r="L9" s="457">
        <f t="shared" si="0"/>
        <v>3.999997669904265E-2</v>
      </c>
      <c r="M9" s="457">
        <f t="shared" si="0"/>
        <v>3.9999977595232883E-2</v>
      </c>
      <c r="N9" s="457">
        <f t="shared" si="0"/>
        <v>4.0000050267106735E-2</v>
      </c>
      <c r="O9" s="457">
        <f t="shared" si="0"/>
        <v>3.9999979285533893E-2</v>
      </c>
      <c r="P9" s="457">
        <f t="shared" si="0"/>
        <v>4.0000000000000036E-2</v>
      </c>
      <c r="Q9" s="457">
        <f t="shared" si="0"/>
        <v>4.0000057455066074E-2</v>
      </c>
      <c r="R9" s="457">
        <f t="shared" si="0"/>
        <v>4.000001841508416E-2</v>
      </c>
      <c r="S9" s="457">
        <f t="shared" si="0"/>
        <v>3.9999982293188685E-2</v>
      </c>
      <c r="T9" s="457">
        <f t="shared" ref="T9" si="1">T7/S7-1</f>
        <v>3.9999943247398084E-2</v>
      </c>
      <c r="U9" s="457">
        <f t="shared" ref="U9" si="2">U7/T7-1</f>
        <v>3.9999945430187367E-2</v>
      </c>
      <c r="V9" s="457">
        <f t="shared" ref="V9" si="3">V7/U7-1</f>
        <v>3.9999937034828514E-2</v>
      </c>
      <c r="W9" s="457">
        <f t="shared" ref="W9" si="4">W7/V7-1</f>
        <v>4.0000040362291989E-2</v>
      </c>
      <c r="X9" s="457">
        <f t="shared" ref="X9" si="5">X7/W7-1</f>
        <v>4.0000024256184208E-2</v>
      </c>
      <c r="Y9" s="457">
        <f t="shared" ref="Y9" si="6">Y7/X7-1</f>
        <v>3.9999962682794488E-2</v>
      </c>
      <c r="Z9" s="457">
        <f t="shared" ref="Z9" si="7">Z7/Y7-1</f>
        <v>4.0000053822894399E-2</v>
      </c>
      <c r="AA9" s="457">
        <f t="shared" ref="AA9" si="8">AA7/Z7-1</f>
        <v>4.0000047440048592E-2</v>
      </c>
      <c r="AB9" s="458">
        <f t="shared" ref="AB9" si="9">AB7/AA7-1</f>
        <v>3.9999962678284984E-2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9"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c r="AD1" s="849"/>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74" t="s">
        <v>1115</v>
      </c>
      <c r="D3" s="875"/>
      <c r="E3" s="875"/>
      <c r="F3" s="875"/>
      <c r="G3" s="875"/>
      <c r="H3" s="875"/>
      <c r="I3" s="875"/>
      <c r="J3" s="637" t="str">
        <f>"Значение "&amp;И1!E8&amp;" г. "</f>
        <v xml:space="preserve">Значение 2025 г. </v>
      </c>
      <c r="K3" s="637" t="str">
        <f>"Значение "&amp;И1!E8+1&amp;" г. "</f>
        <v xml:space="preserve">Значение 2026 г. </v>
      </c>
      <c r="L3" s="878" t="s">
        <v>1118</v>
      </c>
      <c r="M3" s="878"/>
      <c r="N3" s="878"/>
      <c r="O3" s="878"/>
      <c r="P3" s="878"/>
      <c r="Q3" s="878"/>
      <c r="R3" s="878"/>
      <c r="S3" s="878"/>
      <c r="T3" s="878"/>
      <c r="U3" s="878"/>
      <c r="X3" s="534"/>
      <c r="Y3" s="534"/>
      <c r="Z3" s="534"/>
      <c r="AA3" s="534"/>
      <c r="AB3" s="534"/>
      <c r="AC3" s="534"/>
      <c r="AD3" s="534"/>
      <c r="AE3" s="534"/>
      <c r="BB3" s="257" t="s">
        <v>1132</v>
      </c>
    </row>
    <row r="4" spans="2:54" ht="69.95" customHeight="1">
      <c r="B4" s="535">
        <v>1</v>
      </c>
      <c r="C4" s="876" t="s">
        <v>1190</v>
      </c>
      <c r="D4" s="877"/>
      <c r="E4" s="877"/>
      <c r="F4" s="877"/>
      <c r="G4" s="877"/>
      <c r="H4" s="877"/>
      <c r="I4" s="877"/>
      <c r="J4" s="536" t="e">
        <f>J6-J5</f>
        <v>#VALUE!</v>
      </c>
      <c r="K4" s="536" t="e">
        <f>K6-K5</f>
        <v>#VALUE!</v>
      </c>
      <c r="V4" s="534"/>
      <c r="W4" s="534"/>
      <c r="X4" s="534"/>
      <c r="Y4" s="534"/>
      <c r="Z4" s="534"/>
      <c r="AA4" s="534"/>
      <c r="AB4" s="534"/>
      <c r="AC4" s="534"/>
      <c r="AD4" s="534"/>
      <c r="AE4" s="534"/>
    </row>
    <row r="5" spans="2:54" ht="30" customHeight="1">
      <c r="B5" s="535">
        <v>2</v>
      </c>
      <c r="C5" s="876" t="s">
        <v>1208</v>
      </c>
      <c r="D5" s="877"/>
      <c r="E5" s="877"/>
      <c r="F5" s="877"/>
      <c r="G5" s="877"/>
      <c r="H5" s="877"/>
      <c r="I5" s="877"/>
      <c r="J5" s="537" t="e">
        <f>H28</f>
        <v>#VALUE!</v>
      </c>
      <c r="K5" s="537" t="e">
        <f>K28</f>
        <v>#VALUE!</v>
      </c>
      <c r="L5" s="879"/>
      <c r="M5" s="879"/>
      <c r="N5" s="879"/>
      <c r="O5" s="879"/>
      <c r="P5" s="879"/>
      <c r="Q5" s="879"/>
      <c r="R5" s="879"/>
      <c r="S5" s="879"/>
      <c r="T5" s="879"/>
      <c r="U5" s="879"/>
      <c r="W5" s="534"/>
      <c r="X5" s="534"/>
      <c r="Y5" s="534"/>
      <c r="Z5" s="534"/>
      <c r="AA5" s="534"/>
      <c r="AB5" s="534"/>
      <c r="AC5" s="534"/>
      <c r="AD5" s="534"/>
      <c r="AE5" s="534"/>
    </row>
    <row r="6" spans="2:54" ht="53.25" customHeight="1">
      <c r="B6" s="535">
        <v>3</v>
      </c>
      <c r="C6" s="880" t="s">
        <v>1191</v>
      </c>
      <c r="D6" s="880"/>
      <c r="E6" s="880"/>
      <c r="F6" s="880"/>
      <c r="G6" s="880"/>
      <c r="H6" s="880"/>
      <c r="I6" s="880"/>
      <c r="J6" s="536" t="e">
        <f>H46</f>
        <v>#VALUE!</v>
      </c>
      <c r="K6" s="536" t="e">
        <f>K46</f>
        <v>#VALUE!</v>
      </c>
      <c r="V6" s="534"/>
      <c r="W6" s="534"/>
      <c r="X6" s="534"/>
      <c r="Y6" s="534"/>
      <c r="Z6" s="534"/>
      <c r="AA6" s="534"/>
      <c r="AB6" s="534"/>
      <c r="AC6" s="534"/>
      <c r="AD6" s="534"/>
      <c r="AE6" s="534"/>
    </row>
    <row r="7" spans="2:54" ht="30.75" customHeight="1">
      <c r="B7" s="881" t="s">
        <v>1209</v>
      </c>
      <c r="C7" s="881"/>
      <c r="D7" s="881"/>
      <c r="E7" s="881"/>
      <c r="F7" s="881"/>
      <c r="G7" s="881"/>
      <c r="H7" s="881"/>
      <c r="I7" s="881"/>
      <c r="J7" s="881"/>
      <c r="K7" s="881"/>
      <c r="L7" s="881"/>
      <c r="M7" s="881"/>
      <c r="N7" s="881"/>
      <c r="O7" s="881"/>
      <c r="P7" s="881"/>
      <c r="Q7" s="881"/>
      <c r="R7" s="881"/>
      <c r="S7" s="881"/>
      <c r="T7" s="881"/>
      <c r="U7" s="881"/>
      <c r="V7" s="881"/>
      <c r="W7" s="881"/>
      <c r="X7" s="881"/>
      <c r="Y7" s="881"/>
      <c r="Z7" s="881"/>
      <c r="AA7" s="881"/>
      <c r="AB7" s="881"/>
      <c r="AC7" s="881"/>
      <c r="AD7" s="881"/>
      <c r="AE7" s="534"/>
    </row>
    <row r="8" spans="2:54" ht="32.25" customHeight="1">
      <c r="B8" s="882" t="s">
        <v>1131</v>
      </c>
      <c r="C8" s="882"/>
      <c r="D8" s="882"/>
      <c r="E8" s="883" t="s">
        <v>1129</v>
      </c>
      <c r="F8" s="883"/>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4" t="s">
        <v>1211</v>
      </c>
      <c r="C13" s="884"/>
      <c r="D13" s="884"/>
      <c r="E13" s="884"/>
      <c r="F13" s="884"/>
      <c r="G13" s="884"/>
      <c r="H13" s="884"/>
      <c r="I13" s="884"/>
      <c r="J13" s="884"/>
      <c r="K13" s="534"/>
      <c r="L13" s="534"/>
      <c r="M13" s="534"/>
      <c r="O13" s="884" t="s">
        <v>1211</v>
      </c>
      <c r="P13" s="884"/>
      <c r="Q13" s="884"/>
      <c r="R13" s="884"/>
      <c r="S13" s="884"/>
      <c r="T13" s="884"/>
      <c r="U13" s="884"/>
      <c r="V13" s="884"/>
      <c r="W13" s="884"/>
      <c r="X13" s="534"/>
      <c r="Y13" s="534"/>
      <c r="Z13" s="534"/>
      <c r="AB13" s="884" t="s">
        <v>1211</v>
      </c>
      <c r="AC13" s="884"/>
      <c r="AD13" s="884"/>
      <c r="AE13" s="884"/>
      <c r="AF13" s="884"/>
      <c r="AG13" s="884"/>
      <c r="AH13" s="884"/>
      <c r="AI13" s="884"/>
      <c r="AJ13" s="884"/>
      <c r="AK13" s="534"/>
      <c r="AL13" s="534"/>
      <c r="AM13" s="534"/>
    </row>
    <row r="14" spans="2:54" ht="34.5" customHeight="1">
      <c r="B14" s="884"/>
      <c r="C14" s="884"/>
      <c r="D14" s="884"/>
      <c r="E14" s="884"/>
      <c r="F14" s="884"/>
      <c r="G14" s="884"/>
      <c r="H14" s="884"/>
      <c r="I14" s="884"/>
      <c r="J14" s="884"/>
      <c r="K14" s="534"/>
      <c r="L14" s="534"/>
      <c r="M14" s="534"/>
      <c r="O14" s="884"/>
      <c r="P14" s="884"/>
      <c r="Q14" s="884"/>
      <c r="R14" s="884"/>
      <c r="S14" s="884"/>
      <c r="T14" s="884"/>
      <c r="U14" s="884"/>
      <c r="V14" s="884"/>
      <c r="W14" s="884"/>
      <c r="X14" s="534"/>
      <c r="Y14" s="534"/>
      <c r="Z14" s="534"/>
      <c r="AB14" s="884"/>
      <c r="AC14" s="884"/>
      <c r="AD14" s="884"/>
      <c r="AE14" s="884"/>
      <c r="AF14" s="884"/>
      <c r="AG14" s="884"/>
      <c r="AH14" s="884"/>
      <c r="AI14" s="884"/>
      <c r="AJ14" s="884"/>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9" t="s">
        <v>577</v>
      </c>
      <c r="C16" s="870" t="s">
        <v>1195</v>
      </c>
      <c r="D16" s="871" t="s">
        <v>1105</v>
      </c>
      <c r="E16" s="873" t="s">
        <v>1196</v>
      </c>
      <c r="F16" s="873" t="str">
        <f>И1!$E$8-1&amp;" (2 пол)"</f>
        <v>2024 (2 пол)</v>
      </c>
      <c r="G16" s="873"/>
      <c r="H16" s="866" t="str">
        <f>И1!$E$8&amp;" (2 пол)"</f>
        <v>2025 (2 пол)</v>
      </c>
      <c r="I16" s="867"/>
      <c r="J16" s="868"/>
      <c r="K16" s="866" t="str">
        <f>И1!$E$8+1&amp;" (2 пол)"</f>
        <v>2026 (2 пол)</v>
      </c>
      <c r="L16" s="867"/>
      <c r="M16" s="868"/>
      <c r="O16" s="869" t="s">
        <v>577</v>
      </c>
      <c r="P16" s="870" t="s">
        <v>1195</v>
      </c>
      <c r="Q16" s="871" t="s">
        <v>1105</v>
      </c>
      <c r="R16" s="873" t="s">
        <v>1196</v>
      </c>
      <c r="S16" s="873" t="str">
        <f>И1!$E$8-1&amp;" (2 пол)"</f>
        <v>2024 (2 пол)</v>
      </c>
      <c r="T16" s="873"/>
      <c r="U16" s="866" t="str">
        <f>И1!$E$8&amp;" (2 пол)"</f>
        <v>2025 (2 пол)</v>
      </c>
      <c r="V16" s="867"/>
      <c r="W16" s="868"/>
      <c r="X16" s="866" t="str">
        <f>И1!$E$8+1&amp;" (2 пол)"</f>
        <v>2026 (2 пол)</v>
      </c>
      <c r="Y16" s="867"/>
      <c r="Z16" s="868"/>
      <c r="AB16" s="869" t="s">
        <v>577</v>
      </c>
      <c r="AC16" s="870" t="s">
        <v>1195</v>
      </c>
      <c r="AD16" s="871" t="s">
        <v>1105</v>
      </c>
      <c r="AE16" s="873" t="s">
        <v>1196</v>
      </c>
      <c r="AF16" s="873" t="str">
        <f>И1!$E$8-1&amp;" (2 пол)"</f>
        <v>2024 (2 пол)</v>
      </c>
      <c r="AG16" s="873"/>
      <c r="AH16" s="866" t="str">
        <f>И1!$E$8&amp;" (2 пол)"</f>
        <v>2025 (2 пол)</v>
      </c>
      <c r="AI16" s="867"/>
      <c r="AJ16" s="868"/>
      <c r="AK16" s="866" t="str">
        <f>И1!$E$8+1&amp;" (2 пол)"</f>
        <v>2026 (2 пол)</v>
      </c>
      <c r="AL16" s="867"/>
      <c r="AM16" s="868"/>
    </row>
    <row r="17" spans="2:39" ht="38.25">
      <c r="B17" s="869"/>
      <c r="C17" s="870"/>
      <c r="D17" s="872"/>
      <c r="E17" s="873"/>
      <c r="F17" s="546" t="s">
        <v>1197</v>
      </c>
      <c r="G17" s="546" t="s">
        <v>1157</v>
      </c>
      <c r="H17" s="546" t="s">
        <v>1197</v>
      </c>
      <c r="I17" s="546" t="s">
        <v>1157</v>
      </c>
      <c r="J17" s="546" t="s">
        <v>1198</v>
      </c>
      <c r="K17" s="546" t="s">
        <v>1197</v>
      </c>
      <c r="L17" s="546" t="s">
        <v>1157</v>
      </c>
      <c r="M17" s="546" t="s">
        <v>1198</v>
      </c>
      <c r="O17" s="869"/>
      <c r="P17" s="870"/>
      <c r="Q17" s="872"/>
      <c r="R17" s="873"/>
      <c r="S17" s="546" t="s">
        <v>1197</v>
      </c>
      <c r="T17" s="546" t="s">
        <v>1157</v>
      </c>
      <c r="U17" s="546" t="s">
        <v>1197</v>
      </c>
      <c r="V17" s="546" t="s">
        <v>1157</v>
      </c>
      <c r="W17" s="546" t="s">
        <v>1198</v>
      </c>
      <c r="X17" s="546" t="s">
        <v>1197</v>
      </c>
      <c r="Y17" s="546" t="s">
        <v>1157</v>
      </c>
      <c r="Z17" s="546" t="s">
        <v>1198</v>
      </c>
      <c r="AB17" s="869"/>
      <c r="AC17" s="870"/>
      <c r="AD17" s="872"/>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85" t="s">
        <v>1214</v>
      </c>
      <c r="C31" s="885"/>
      <c r="D31" s="885"/>
      <c r="E31" s="885"/>
      <c r="F31" s="885"/>
      <c r="G31" s="885"/>
      <c r="H31" s="885"/>
      <c r="I31" s="885"/>
      <c r="J31" s="885"/>
      <c r="K31" s="545"/>
      <c r="L31" s="545"/>
      <c r="M31" s="545"/>
      <c r="O31" s="885" t="s">
        <v>1214</v>
      </c>
      <c r="P31" s="885"/>
      <c r="Q31" s="885"/>
      <c r="R31" s="885"/>
      <c r="S31" s="885"/>
      <c r="T31" s="885"/>
      <c r="U31" s="885"/>
      <c r="V31" s="885"/>
      <c r="W31" s="885"/>
      <c r="X31" s="545"/>
      <c r="Y31" s="545"/>
      <c r="Z31" s="545"/>
      <c r="AB31" s="885" t="s">
        <v>1214</v>
      </c>
      <c r="AC31" s="885"/>
      <c r="AD31" s="885"/>
      <c r="AE31" s="885"/>
      <c r="AF31" s="885"/>
      <c r="AG31" s="885"/>
      <c r="AH31" s="885"/>
      <c r="AI31" s="885"/>
      <c r="AJ31" s="885"/>
      <c r="AK31" s="545"/>
      <c r="AL31" s="545"/>
      <c r="AM31" s="545"/>
    </row>
    <row r="32" spans="2:39" ht="34.5" customHeight="1">
      <c r="B32" s="885"/>
      <c r="C32" s="885"/>
      <c r="D32" s="885"/>
      <c r="E32" s="885"/>
      <c r="F32" s="885"/>
      <c r="G32" s="885"/>
      <c r="H32" s="885"/>
      <c r="I32" s="885"/>
      <c r="J32" s="885"/>
      <c r="K32" s="545"/>
      <c r="L32" s="545"/>
      <c r="M32" s="545"/>
      <c r="O32" s="885"/>
      <c r="P32" s="885"/>
      <c r="Q32" s="885"/>
      <c r="R32" s="885"/>
      <c r="S32" s="885"/>
      <c r="T32" s="885"/>
      <c r="U32" s="885"/>
      <c r="V32" s="885"/>
      <c r="W32" s="885"/>
      <c r="X32" s="545"/>
      <c r="Y32" s="545"/>
      <c r="Z32" s="545"/>
      <c r="AB32" s="885"/>
      <c r="AC32" s="885"/>
      <c r="AD32" s="885"/>
      <c r="AE32" s="885"/>
      <c r="AF32" s="885"/>
      <c r="AG32" s="885"/>
      <c r="AH32" s="885"/>
      <c r="AI32" s="885"/>
      <c r="AJ32" s="885"/>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9" t="s">
        <v>577</v>
      </c>
      <c r="C34" s="886" t="s">
        <v>1195</v>
      </c>
      <c r="D34" s="871" t="s">
        <v>1105</v>
      </c>
      <c r="E34" s="888" t="s">
        <v>1196</v>
      </c>
      <c r="F34" s="873" t="str">
        <f>И1!$E$8-1&amp;" (2 пол)"</f>
        <v>2024 (2 пол)</v>
      </c>
      <c r="G34" s="873"/>
      <c r="H34" s="866" t="str">
        <f>И1!$E$8&amp;" (2 пол)"</f>
        <v>2025 (2 пол)</v>
      </c>
      <c r="I34" s="867"/>
      <c r="J34" s="868"/>
      <c r="K34" s="866" t="str">
        <f>И1!$E$8+1&amp;" (2 пол)"</f>
        <v>2026 (2 пол)</v>
      </c>
      <c r="L34" s="867"/>
      <c r="M34" s="868"/>
      <c r="O34" s="869" t="s">
        <v>577</v>
      </c>
      <c r="P34" s="886" t="s">
        <v>1195</v>
      </c>
      <c r="Q34" s="871" t="s">
        <v>1105</v>
      </c>
      <c r="R34" s="888" t="s">
        <v>1196</v>
      </c>
      <c r="S34" s="873" t="str">
        <f>И1!$E$8-1&amp;" (2 пол)"</f>
        <v>2024 (2 пол)</v>
      </c>
      <c r="T34" s="873"/>
      <c r="U34" s="866" t="str">
        <f>И1!$E$8&amp;" (2 пол)"</f>
        <v>2025 (2 пол)</v>
      </c>
      <c r="V34" s="867"/>
      <c r="W34" s="868"/>
      <c r="X34" s="866" t="str">
        <f>И1!$E$8+1&amp;" (2 пол)"</f>
        <v>2026 (2 пол)</v>
      </c>
      <c r="Y34" s="867"/>
      <c r="Z34" s="868"/>
      <c r="AB34" s="869" t="s">
        <v>577</v>
      </c>
      <c r="AC34" s="886" t="s">
        <v>1195</v>
      </c>
      <c r="AD34" s="871" t="s">
        <v>1105</v>
      </c>
      <c r="AE34" s="888" t="s">
        <v>1196</v>
      </c>
      <c r="AF34" s="873" t="str">
        <f>И1!$E$8-1&amp;" (2 пол)"</f>
        <v>2024 (2 пол)</v>
      </c>
      <c r="AG34" s="873"/>
      <c r="AH34" s="866" t="str">
        <f>И1!$E$8&amp;" (2 пол)"</f>
        <v>2025 (2 пол)</v>
      </c>
      <c r="AI34" s="867"/>
      <c r="AJ34" s="868"/>
      <c r="AK34" s="866" t="str">
        <f>И1!$E$8+1&amp;" (2 пол)"</f>
        <v>2026 (2 пол)</v>
      </c>
      <c r="AL34" s="867"/>
      <c r="AM34" s="868"/>
    </row>
    <row r="35" spans="2:39" ht="38.25">
      <c r="B35" s="869"/>
      <c r="C35" s="887"/>
      <c r="D35" s="872"/>
      <c r="E35" s="889"/>
      <c r="F35" s="546" t="s">
        <v>1197</v>
      </c>
      <c r="G35" s="546" t="s">
        <v>1157</v>
      </c>
      <c r="H35" s="546" t="s">
        <v>1197</v>
      </c>
      <c r="I35" s="546" t="s">
        <v>1157</v>
      </c>
      <c r="J35" s="546" t="s">
        <v>1198</v>
      </c>
      <c r="K35" s="546" t="s">
        <v>1197</v>
      </c>
      <c r="L35" s="546" t="s">
        <v>1157</v>
      </c>
      <c r="M35" s="546" t="s">
        <v>1198</v>
      </c>
      <c r="O35" s="869"/>
      <c r="P35" s="887"/>
      <c r="Q35" s="872"/>
      <c r="R35" s="889"/>
      <c r="S35" s="546" t="s">
        <v>1197</v>
      </c>
      <c r="T35" s="546" t="s">
        <v>1157</v>
      </c>
      <c r="U35" s="546" t="s">
        <v>1197</v>
      </c>
      <c r="V35" s="546" t="s">
        <v>1157</v>
      </c>
      <c r="W35" s="546" t="s">
        <v>1198</v>
      </c>
      <c r="X35" s="546" t="s">
        <v>1197</v>
      </c>
      <c r="Y35" s="546" t="s">
        <v>1157</v>
      </c>
      <c r="Z35" s="546" t="s">
        <v>1198</v>
      </c>
      <c r="AB35" s="869"/>
      <c r="AC35" s="887"/>
      <c r="AD35" s="872"/>
      <c r="AE35" s="889"/>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 ref="AH28:AJ28"/>
    <mergeCell ref="B31:J32"/>
    <mergeCell ref="O31:W32"/>
    <mergeCell ref="AB31:AJ32"/>
    <mergeCell ref="B34:B35"/>
    <mergeCell ref="C34:C35"/>
    <mergeCell ref="D34:D35"/>
    <mergeCell ref="E34:E35"/>
    <mergeCell ref="F34:G34"/>
    <mergeCell ref="K34:M34"/>
    <mergeCell ref="X34:Z34"/>
    <mergeCell ref="AF16:AG16"/>
    <mergeCell ref="H28:J28"/>
    <mergeCell ref="U28:W28"/>
    <mergeCell ref="Q16:Q17"/>
    <mergeCell ref="R16:R17"/>
    <mergeCell ref="S16:T16"/>
    <mergeCell ref="U16:W16"/>
    <mergeCell ref="AB16:AB17"/>
    <mergeCell ref="H16:J16"/>
    <mergeCell ref="C6:I6"/>
    <mergeCell ref="B7:AD7"/>
    <mergeCell ref="B8:D8"/>
    <mergeCell ref="E8:F8"/>
    <mergeCell ref="B13:J14"/>
    <mergeCell ref="O13:W14"/>
    <mergeCell ref="AB13:AJ14"/>
    <mergeCell ref="B16:B17"/>
    <mergeCell ref="C16:C17"/>
    <mergeCell ref="D16:D17"/>
    <mergeCell ref="E16:E17"/>
    <mergeCell ref="F16:G16"/>
    <mergeCell ref="B1:AD1"/>
    <mergeCell ref="C3:I3"/>
    <mergeCell ref="C4:I4"/>
    <mergeCell ref="C5:I5"/>
    <mergeCell ref="L3:U3"/>
    <mergeCell ref="L5:U5"/>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1" t="s">
        <v>1127</v>
      </c>
      <c r="C2" s="831"/>
      <c r="D2" s="831"/>
      <c r="E2" s="831"/>
      <c r="F2" s="446"/>
      <c r="G2" s="446"/>
      <c r="H2" s="446"/>
      <c r="I2" s="446"/>
      <c r="J2" s="446"/>
      <c r="K2" s="446"/>
      <c r="L2" s="446"/>
      <c r="M2" s="446"/>
      <c r="N2" s="446"/>
      <c r="O2" s="446"/>
      <c r="P2" s="446"/>
      <c r="Q2" s="447"/>
      <c r="R2" s="447"/>
      <c r="S2" s="447"/>
      <c r="T2" s="447"/>
      <c r="U2" s="447"/>
      <c r="V2" s="447"/>
      <c r="W2" s="447"/>
      <c r="X2" s="447"/>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2"/>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Провиденский муниципальный округ Энмелен</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45651.65</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2025-01-17T04:35:01Z</dcterms:modified>
</cp:coreProperties>
</file>